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:\◆20保育運営係\57調理業務委託に関すること\04プロポーザル\02_実施要領\別紙様式\"/>
    </mc:Choice>
  </mc:AlternateContent>
  <xr:revisionPtr revIDLastSave="0" documentId="13_ncr:1_{8E3B589E-36D4-4B62-A024-1F0F3AE05E56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【別紙様式14-①】経費内訳書(R9)" sheetId="11" r:id="rId1"/>
    <sheet name="【別紙様式14-②】経費内訳書(R10)" sheetId="15" r:id="rId2"/>
    <sheet name="【別紙様式14-③】経費内訳書(R11)" sheetId="16" r:id="rId3"/>
  </sheets>
  <externalReferences>
    <externalReference r:id="rId4"/>
  </externalReferences>
  <definedNames>
    <definedName name="_xlnm.Print_Area" localSheetId="0">'【別紙様式14-①】経費内訳書(R9)'!$A$1:$H$67</definedName>
    <definedName name="_xlnm.Print_Area" localSheetId="1">'【別紙様式14-②】経費内訳書(R10)'!$A$1:$H$67</definedName>
    <definedName name="_xlnm.Print_Area" localSheetId="2">'【別紙様式14-③】経費内訳書(R11)'!$A$1:$H$67</definedName>
    <definedName name="キー番号">[1]関数設定用!$D$17</definedName>
    <definedName name="その他経費">[1]関数設定用!$D$87</definedName>
    <definedName name="パート給与単価">[1]単価表!$C$8</definedName>
    <definedName name="パート手当単価">[1]単価表!$D$8</definedName>
    <definedName name="パート週勤務時間数">[1]単価表!$E$18</definedName>
    <definedName name="パート職員給与合計">[1]関数設定用!$D$99</definedName>
    <definedName name="パート職員数">[1]関数設定用!$D$98</definedName>
    <definedName name="委託日数">[1]単価表!$E$8</definedName>
    <definedName name="委託料">[1]関数設定用!$D$90</definedName>
    <definedName name="一般職員給与">[1]関数設定用!$D$52</definedName>
    <definedName name="一般職員給与単価">[1]単価表!$C$6</definedName>
    <definedName name="一般職員健保厚生年金">[1]関数設定用!$D$56</definedName>
    <definedName name="一般職員健保厚生年金賞与分">[1]関数設定用!$D$57</definedName>
    <definedName name="一般職員雇用保険労災">[1]関数設定用!$D$58</definedName>
    <definedName name="一般職員手当">[1]関数設定用!$D$53</definedName>
    <definedName name="一般職員手当単価">[1]単価表!$D$6</definedName>
    <definedName name="一般職員賞与">[1]関数設定用!$D$54</definedName>
    <definedName name="一般職員賞与単価">[1]単価表!$F$6</definedName>
    <definedName name="一般職員数">[1]関数設定用!$D$28</definedName>
    <definedName name="一般職員退職金引当">[1]関数設定用!$D$55</definedName>
    <definedName name="学校名">[1]関数設定用!$D$19</definedName>
    <definedName name="教職員数">[1]関数設定用!$D$25</definedName>
    <definedName name="健康診断">[1]関数設定用!$D$83</definedName>
    <definedName name="健康診断単価">[1]単価表!$M$4</definedName>
    <definedName name="健保厚生年金率単価">[1]単価表!$I$4</definedName>
    <definedName name="雇用保険単価">[1]単価表!$J$4</definedName>
    <definedName name="合計額">[1]関数設定用!$D$88</definedName>
    <definedName name="細菌検査">[1]関数設定用!$D$82</definedName>
    <definedName name="細菌検査単価">[1]単価表!$L$4</definedName>
    <definedName name="児童数">[1]関数設定用!$D$24</definedName>
    <definedName name="準職員給与">[1]関数設定用!$D$59</definedName>
    <definedName name="準職員給与単価">[1]単価表!$C$7</definedName>
    <definedName name="準職員健保厚生年金">[1]関数設定用!$D$63</definedName>
    <definedName name="準職員健保厚生年金賞与分">[1]関数設定用!$D$64</definedName>
    <definedName name="準職員雇用保険労災">[1]関数設定用!$D$65</definedName>
    <definedName name="準職員手当">[1]関数設定用!$D$60</definedName>
    <definedName name="準職員手当単価">[1]単価表!$D$7</definedName>
    <definedName name="準職員賞与">[1]関数設定用!$D$61</definedName>
    <definedName name="準職員賞与単価">[1]単価表!$F$7</definedName>
    <definedName name="準職員数">[1]関数設定用!$D$29</definedName>
    <definedName name="準職員退職金引当">[1]関数設定用!$D$62</definedName>
    <definedName name="消耗品">[1]関数設定用!$D$85</definedName>
    <definedName name="消耗品単価">[1]単価表!$O$4</definedName>
    <definedName name="上乗せ費用">[1]関数設定用!$D$86</definedName>
    <definedName name="正規責任者給与">[1]関数設定用!$D$38</definedName>
    <definedName name="正規責任者数">[1]関数設定用!$D$26</definedName>
    <definedName name="責任者給与単価">[1]単価表!$C$4</definedName>
    <definedName name="責任者健保厚生年金">[1]関数設定用!$D$42</definedName>
    <definedName name="責任者健保厚生年金賞与分">[1]関数設定用!$D$43</definedName>
    <definedName name="責任者雇用保険労災">[1]関数設定用!$D$44</definedName>
    <definedName name="責任者手当">[1]関数設定用!$D$39</definedName>
    <definedName name="責任者手当単価">[1]単価表!$D$4</definedName>
    <definedName name="責任者賞与">[1]関数設定用!$D$40</definedName>
    <definedName name="責任者賞与単価">[1]単価表!$F$4</definedName>
    <definedName name="責任者退職金引当">[1]関数設定用!$D$41</definedName>
    <definedName name="退職金引当単価">[1]単価表!$H$4</definedName>
    <definedName name="大規模改修学校委託日数">[1]関数設定用!$D$123</definedName>
    <definedName name="大規模改修学校名">[1]関数設定用!$D$122</definedName>
    <definedName name="調理パート①給与">[1]関数設定用!$D$66</definedName>
    <definedName name="調理パート①勤務時間数">[1]関数設定用!$D$30</definedName>
    <definedName name="調理パート①健保厚生年金">[1]関数設定用!$D$74</definedName>
    <definedName name="調理パート②給与">[1]関数設定用!$D$67</definedName>
    <definedName name="調理パート②勤務時間数">[1]関数設定用!$D$31</definedName>
    <definedName name="調理パート②健保厚生年金">[1]関数設定用!$D$75</definedName>
    <definedName name="調理パート③給与">[1]関数設定用!$D$68</definedName>
    <definedName name="調理パート③勤務時間数">[1]関数設定用!$D$32</definedName>
    <definedName name="調理パート③健保厚生年金">[1]関数設定用!$D$76</definedName>
    <definedName name="調理パート④給与">[1]関数設定用!$D$69</definedName>
    <definedName name="調理パート④勤務時間数">[1]関数設定用!$D$33</definedName>
    <definedName name="調理パート④健保厚生年金">[1]関数設定用!$D$77</definedName>
    <definedName name="調理パート⑤給与">[1]関数設定用!$D$70</definedName>
    <definedName name="調理パート⑤勤務時間数">[1]関数設定用!$D$34</definedName>
    <definedName name="調理パート⑤健保厚生年金">[1]関数設定用!$D$78</definedName>
    <definedName name="調理パート⑥給与">[1]関数設定用!$D$71</definedName>
    <definedName name="調理パート⑥勤務時間数">[1]関数設定用!$D$35</definedName>
    <definedName name="調理パート⑥健保厚生年金">[1]関数設定用!$D$79</definedName>
    <definedName name="調理パート雇用保険">[1]関数設定用!$D$80</definedName>
    <definedName name="調理パート手当">[1]関数設定用!$D$72</definedName>
    <definedName name="調理パート有給休暇補填分">[1]関数設定用!$D$73</definedName>
    <definedName name="調理パート労災保険">[1]関数設定用!$D$81</definedName>
    <definedName name="調理担当者数">[1]関数設定用!$D$97</definedName>
    <definedName name="被服費">[1]関数設定用!$D$84</definedName>
    <definedName name="被服費単価">[1]単価表!$N$4</definedName>
    <definedName name="副責任者給与">[1]関数設定用!$D$45</definedName>
    <definedName name="副責任者給与単価">[1]単価表!$C$5</definedName>
    <definedName name="副責任者健保厚生年金">[1]関数設定用!$D$49</definedName>
    <definedName name="副責任者健保厚生年金賞与分">[1]関数設定用!$D$50</definedName>
    <definedName name="副責任者雇用保険労災">[1]関数設定用!$D$51</definedName>
    <definedName name="副責任者手当">[1]関数設定用!$D$46</definedName>
    <definedName name="副責任者手当単価">[1]単価表!$D$5</definedName>
    <definedName name="副責任者賞与">[1]関数設定用!$D$47</definedName>
    <definedName name="副責任者賞与単価">[1]単価表!$F$5</definedName>
    <definedName name="副責任者数">[1]関数設定用!$D$27</definedName>
    <definedName name="副責任者退職金引当">[1]関数設定用!$D$48</definedName>
    <definedName name="有給休暇補填分職員数">[1]関数設定用!$D$36</definedName>
    <definedName name="有給休暇補填分単価">[1]単価表!$G$8</definedName>
    <definedName name="予定価格消費税額">[1]関数設定用!$D$89</definedName>
    <definedName name="労災保険単価">[1]単価表!$K$4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16" l="1"/>
  <c r="H55" i="16"/>
  <c r="H54" i="16"/>
  <c r="H53" i="16"/>
  <c r="H52" i="16"/>
  <c r="H51" i="16"/>
  <c r="H50" i="16"/>
  <c r="H49" i="16"/>
  <c r="H56" i="16" s="1"/>
  <c r="H47" i="16"/>
  <c r="H46" i="16"/>
  <c r="H45" i="16"/>
  <c r="H44" i="16"/>
  <c r="H43" i="16"/>
  <c r="H42" i="16"/>
  <c r="H40" i="16"/>
  <c r="H39" i="16"/>
  <c r="H38" i="16"/>
  <c r="H37" i="16"/>
  <c r="H36" i="16"/>
  <c r="H35" i="16"/>
  <c r="H33" i="16"/>
  <c r="H32" i="16"/>
  <c r="H31" i="16"/>
  <c r="H30" i="16"/>
  <c r="H29" i="16"/>
  <c r="H28" i="16"/>
  <c r="H26" i="16"/>
  <c r="H25" i="16"/>
  <c r="H24" i="16"/>
  <c r="H23" i="16"/>
  <c r="H22" i="16"/>
  <c r="H21" i="16"/>
  <c r="H19" i="16"/>
  <c r="H18" i="16"/>
  <c r="H17" i="16"/>
  <c r="H16" i="16"/>
  <c r="H15" i="16"/>
  <c r="H14" i="16"/>
  <c r="H12" i="16"/>
  <c r="H11" i="16"/>
  <c r="H10" i="16"/>
  <c r="H9" i="16"/>
  <c r="H8" i="16"/>
  <c r="H7" i="16"/>
  <c r="H48" i="16" s="1"/>
  <c r="H60" i="16" s="1"/>
  <c r="H59" i="15"/>
  <c r="H56" i="15"/>
  <c r="H55" i="15"/>
  <c r="H54" i="15"/>
  <c r="H53" i="15"/>
  <c r="H52" i="15"/>
  <c r="H51" i="15"/>
  <c r="H50" i="15"/>
  <c r="H49" i="15"/>
  <c r="H47" i="15"/>
  <c r="H46" i="15"/>
  <c r="H45" i="15"/>
  <c r="H44" i="15"/>
  <c r="H43" i="15"/>
  <c r="H42" i="15"/>
  <c r="H40" i="15"/>
  <c r="H39" i="15"/>
  <c r="H38" i="15"/>
  <c r="H37" i="15"/>
  <c r="H36" i="15"/>
  <c r="H35" i="15"/>
  <c r="H33" i="15"/>
  <c r="H32" i="15"/>
  <c r="H31" i="15"/>
  <c r="H30" i="15"/>
  <c r="H29" i="15"/>
  <c r="H28" i="15"/>
  <c r="H26" i="15"/>
  <c r="H25" i="15"/>
  <c r="H24" i="15"/>
  <c r="H23" i="15"/>
  <c r="H22" i="15"/>
  <c r="H21" i="15"/>
  <c r="H19" i="15"/>
  <c r="H18" i="15"/>
  <c r="H17" i="15"/>
  <c r="H16" i="15"/>
  <c r="H15" i="15"/>
  <c r="H14" i="15"/>
  <c r="H12" i="15"/>
  <c r="H11" i="15"/>
  <c r="H10" i="15"/>
  <c r="H9" i="15"/>
  <c r="H8" i="15"/>
  <c r="H7" i="15"/>
  <c r="H48" i="15" s="1"/>
  <c r="H60" i="15" s="1"/>
  <c r="H42" i="11"/>
  <c r="H59" i="11"/>
  <c r="H62" i="16" l="1"/>
  <c r="H64" i="16" s="1"/>
  <c r="H61" i="16"/>
  <c r="H61" i="15"/>
  <c r="H62" i="15" s="1"/>
  <c r="H64" i="15" s="1"/>
  <c r="H54" i="11"/>
  <c r="H55" i="11"/>
  <c r="H52" i="11"/>
  <c r="H53" i="11"/>
  <c r="H51" i="11"/>
  <c r="H33" i="11"/>
  <c r="H32" i="11"/>
  <c r="H31" i="11"/>
  <c r="H30" i="11"/>
  <c r="H29" i="11"/>
  <c r="H28" i="11"/>
  <c r="H26" i="11"/>
  <c r="H25" i="11"/>
  <c r="H24" i="11"/>
  <c r="H23" i="11"/>
  <c r="H22" i="11"/>
  <c r="H21" i="11"/>
  <c r="H19" i="11"/>
  <c r="H18" i="11"/>
  <c r="H17" i="11"/>
  <c r="H16" i="11"/>
  <c r="H15" i="11"/>
  <c r="H14" i="11"/>
  <c r="H43" i="11"/>
  <c r="H36" i="11"/>
  <c r="H35" i="11"/>
  <c r="H8" i="11"/>
  <c r="H7" i="11"/>
  <c r="H49" i="11" l="1"/>
  <c r="H44" i="11"/>
  <c r="H46" i="11" s="1"/>
  <c r="H37" i="11"/>
  <c r="H39" i="11" s="1"/>
  <c r="H9" i="11"/>
  <c r="H11" i="11" s="1"/>
  <c r="H47" i="11"/>
  <c r="H10" i="11"/>
  <c r="H38" i="11"/>
  <c r="H45" i="11"/>
  <c r="H50" i="11"/>
  <c r="H56" i="11" l="1"/>
  <c r="H40" i="11"/>
  <c r="H12" i="11"/>
  <c r="H48" i="11" s="1"/>
  <c r="H60" i="11" l="1"/>
  <c r="H61" i="11"/>
  <c r="H62" i="11" l="1"/>
  <c r="H64" i="11" s="1"/>
</calcChain>
</file>

<file path=xl/sharedStrings.xml><?xml version="1.0" encoding="utf-8"?>
<sst xmlns="http://schemas.openxmlformats.org/spreadsheetml/2006/main" count="228" uniqueCount="47">
  <si>
    <t>区分</t>
    <rPh sb="0" eb="2">
      <t>クブン</t>
    </rPh>
    <phoneticPr fontId="5"/>
  </si>
  <si>
    <t>項目</t>
    <rPh sb="0" eb="2">
      <t>コウモク</t>
    </rPh>
    <phoneticPr fontId="5"/>
  </si>
  <si>
    <t>単価</t>
    <rPh sb="0" eb="2">
      <t>タンカ</t>
    </rPh>
    <phoneticPr fontId="5"/>
  </si>
  <si>
    <t>×　単位１</t>
    <rPh sb="2" eb="4">
      <t>タンイ</t>
    </rPh>
    <phoneticPr fontId="5"/>
  </si>
  <si>
    <t>×　単位２</t>
    <rPh sb="2" eb="4">
      <t>タンイ</t>
    </rPh>
    <phoneticPr fontId="5"/>
  </si>
  <si>
    <t>　　＝</t>
    <phoneticPr fontId="5"/>
  </si>
  <si>
    <t>　　　見積金額</t>
    <phoneticPr fontId="5"/>
  </si>
  <si>
    <t>人件費</t>
    <rPh sb="0" eb="3">
      <t>ジンケンヒ</t>
    </rPh>
    <phoneticPr fontId="5"/>
  </si>
  <si>
    <t>給与</t>
    <rPh sb="0" eb="2">
      <t>キュウヨ</t>
    </rPh>
    <phoneticPr fontId="5"/>
  </si>
  <si>
    <t>手当</t>
    <rPh sb="0" eb="2">
      <t>テアテ</t>
    </rPh>
    <phoneticPr fontId="5"/>
  </si>
  <si>
    <t>賞与</t>
    <rPh sb="0" eb="2">
      <t>ショウヨ</t>
    </rPh>
    <phoneticPr fontId="5"/>
  </si>
  <si>
    <t>健保・厚生年金</t>
    <rPh sb="0" eb="2">
      <t>ケンホ</t>
    </rPh>
    <rPh sb="3" eb="7">
      <t>コウセイネンキン</t>
    </rPh>
    <phoneticPr fontId="5"/>
  </si>
  <si>
    <t>健保・厚生年金（賞与分）</t>
    <rPh sb="0" eb="2">
      <t>ケンホ</t>
    </rPh>
    <rPh sb="3" eb="7">
      <t>コウセイネンキン</t>
    </rPh>
    <rPh sb="8" eb="10">
      <t>ショウヨ</t>
    </rPh>
    <rPh sb="10" eb="11">
      <t>ブン</t>
    </rPh>
    <phoneticPr fontId="5"/>
  </si>
  <si>
    <t>雇用保険労災</t>
    <rPh sb="0" eb="2">
      <t>コヨウ</t>
    </rPh>
    <rPh sb="2" eb="4">
      <t>ホケン</t>
    </rPh>
    <rPh sb="4" eb="6">
      <t>ロウサイ</t>
    </rPh>
    <phoneticPr fontId="5"/>
  </si>
  <si>
    <t>物件費</t>
    <rPh sb="0" eb="3">
      <t>ブッケンヒ</t>
    </rPh>
    <phoneticPr fontId="5"/>
  </si>
  <si>
    <t>細菌検査経費</t>
    <rPh sb="0" eb="4">
      <t>サイキンケンサ</t>
    </rPh>
    <rPh sb="4" eb="6">
      <t>ケイヒ</t>
    </rPh>
    <phoneticPr fontId="5"/>
  </si>
  <si>
    <t>健康診断経費</t>
    <rPh sb="0" eb="4">
      <t>ケンコウシンダン</t>
    </rPh>
    <rPh sb="4" eb="6">
      <t>ケイヒ</t>
    </rPh>
    <phoneticPr fontId="5"/>
  </si>
  <si>
    <t>被服費</t>
    <rPh sb="0" eb="3">
      <t>ヒフクヒ</t>
    </rPh>
    <phoneticPr fontId="5"/>
  </si>
  <si>
    <t>消耗品</t>
    <rPh sb="0" eb="3">
      <t>ショウモウヒン</t>
    </rPh>
    <phoneticPr fontId="5"/>
  </si>
  <si>
    <t>管理費</t>
    <rPh sb="0" eb="3">
      <t>カンリヒ</t>
    </rPh>
    <phoneticPr fontId="5"/>
  </si>
  <si>
    <t>合計</t>
    <rPh sb="0" eb="2">
      <t>ゴウケイ</t>
    </rPh>
    <phoneticPr fontId="5"/>
  </si>
  <si>
    <t>消費税</t>
    <rPh sb="0" eb="3">
      <t>ショウヒゼイ</t>
    </rPh>
    <phoneticPr fontId="5"/>
  </si>
  <si>
    <t>合計の10%</t>
    <rPh sb="0" eb="2">
      <t>ゴウケイ</t>
    </rPh>
    <phoneticPr fontId="5"/>
  </si>
  <si>
    <t>委託料</t>
    <rPh sb="0" eb="3">
      <t>イタクリョウ</t>
    </rPh>
    <phoneticPr fontId="5"/>
  </si>
  <si>
    <t>委託施設名：</t>
    <rPh sb="0" eb="2">
      <t>イタク</t>
    </rPh>
    <rPh sb="2" eb="4">
      <t>シセツ</t>
    </rPh>
    <rPh sb="4" eb="5">
      <t>メイ</t>
    </rPh>
    <phoneticPr fontId="5"/>
  </si>
  <si>
    <t>白山保育園</t>
    <rPh sb="0" eb="2">
      <t>ハクサン</t>
    </rPh>
    <rPh sb="2" eb="5">
      <t>ホイクエン</t>
    </rPh>
    <phoneticPr fontId="5"/>
  </si>
  <si>
    <t>事務用品費</t>
    <rPh sb="0" eb="2">
      <t>ジム</t>
    </rPh>
    <rPh sb="2" eb="4">
      <t>ヨウヒン</t>
    </rPh>
    <rPh sb="4" eb="5">
      <t>ヒ</t>
    </rPh>
    <phoneticPr fontId="5"/>
  </si>
  <si>
    <t>機器リース代</t>
    <rPh sb="0" eb="2">
      <t>キキ</t>
    </rPh>
    <rPh sb="5" eb="6">
      <t>ダイ</t>
    </rPh>
    <phoneticPr fontId="5"/>
  </si>
  <si>
    <t>通信費</t>
    <rPh sb="0" eb="3">
      <t>ツウシンヒ</t>
    </rPh>
    <phoneticPr fontId="5"/>
  </si>
  <si>
    <t>令和９年度　積算額（税込み）</t>
    <rPh sb="0" eb="2">
      <t>レイワ</t>
    </rPh>
    <rPh sb="3" eb="5">
      <t>ネンド</t>
    </rPh>
    <rPh sb="6" eb="8">
      <t>セキサン</t>
    </rPh>
    <rPh sb="8" eb="9">
      <t>ガク</t>
    </rPh>
    <rPh sb="10" eb="12">
      <t>ゼイコ</t>
    </rPh>
    <phoneticPr fontId="5"/>
  </si>
  <si>
    <r>
      <t>端数処理</t>
    </r>
    <r>
      <rPr>
        <sz val="10"/>
        <color theme="1"/>
        <rFont val="Yu Gothic"/>
        <family val="3"/>
        <charset val="128"/>
        <scheme val="minor"/>
      </rPr>
      <t>（端数処理が必要な場合は記入してください）</t>
    </r>
    <rPh sb="0" eb="2">
      <t>ハスウ</t>
    </rPh>
    <rPh sb="2" eb="4">
      <t>ショリ</t>
    </rPh>
    <rPh sb="5" eb="9">
      <t>ハスウショリ</t>
    </rPh>
    <rPh sb="10" eb="12">
      <t>ヒツヨウ</t>
    </rPh>
    <rPh sb="13" eb="15">
      <t>バアイ</t>
    </rPh>
    <rPh sb="16" eb="18">
      <t>キニュウ</t>
    </rPh>
    <phoneticPr fontId="5"/>
  </si>
  <si>
    <t>①費用の項目は必要に応じて追加・変更してください。</t>
    <rPh sb="1" eb="3">
      <t>ヒヨウ</t>
    </rPh>
    <rPh sb="4" eb="6">
      <t>コウモク</t>
    </rPh>
    <rPh sb="7" eb="9">
      <t>ヒツヨウ</t>
    </rPh>
    <rPh sb="10" eb="11">
      <t>オウ</t>
    </rPh>
    <rPh sb="13" eb="15">
      <t>ツイカ</t>
    </rPh>
    <rPh sb="16" eb="18">
      <t>ヘンコウ</t>
    </rPh>
    <phoneticPr fontId="5"/>
  </si>
  <si>
    <t>管理費（利益含む）</t>
    <rPh sb="0" eb="3">
      <t>カンリヒ</t>
    </rPh>
    <rPh sb="4" eb="6">
      <t>リエキ</t>
    </rPh>
    <rPh sb="6" eb="7">
      <t>フク</t>
    </rPh>
    <phoneticPr fontId="5"/>
  </si>
  <si>
    <t>人件費合計</t>
    <rPh sb="0" eb="3">
      <t>ジンケンヒ</t>
    </rPh>
    <rPh sb="3" eb="5">
      <t>ゴウケイ</t>
    </rPh>
    <phoneticPr fontId="5"/>
  </si>
  <si>
    <t>物件費合計</t>
    <rPh sb="0" eb="3">
      <t>ブッケンヒ</t>
    </rPh>
    <rPh sb="3" eb="5">
      <t>ゴウケイ</t>
    </rPh>
    <phoneticPr fontId="5"/>
  </si>
  <si>
    <t>管理費合計</t>
    <rPh sb="0" eb="3">
      <t>カンリヒ</t>
    </rPh>
    <rPh sb="3" eb="5">
      <t>ゴウケイ</t>
    </rPh>
    <phoneticPr fontId="5"/>
  </si>
  <si>
    <t>令和10年度　積算額（税込み）</t>
    <rPh sb="0" eb="2">
      <t>レイワ</t>
    </rPh>
    <rPh sb="4" eb="6">
      <t>ネンド</t>
    </rPh>
    <rPh sb="7" eb="9">
      <t>セキサン</t>
    </rPh>
    <rPh sb="9" eb="10">
      <t>ガク</t>
    </rPh>
    <rPh sb="11" eb="13">
      <t>ゼイコ</t>
    </rPh>
    <phoneticPr fontId="5"/>
  </si>
  <si>
    <t>令和11年度　積算額（税込み）</t>
    <rPh sb="0" eb="2">
      <t>レイワ</t>
    </rPh>
    <rPh sb="4" eb="6">
      <t>ネンド</t>
    </rPh>
    <rPh sb="7" eb="9">
      <t>セキサン</t>
    </rPh>
    <rPh sb="9" eb="10">
      <t>ガク</t>
    </rPh>
    <rPh sb="11" eb="13">
      <t>ゼイコ</t>
    </rPh>
    <phoneticPr fontId="5"/>
  </si>
  <si>
    <t>経費内訳書（令和９年度）</t>
    <rPh sb="0" eb="2">
      <t>ケイヒ</t>
    </rPh>
    <rPh sb="2" eb="5">
      <t>ウチワケショ</t>
    </rPh>
    <rPh sb="6" eb="8">
      <t>レイワ</t>
    </rPh>
    <rPh sb="9" eb="11">
      <t>ネンド</t>
    </rPh>
    <phoneticPr fontId="5"/>
  </si>
  <si>
    <t>経費内訳書（令和10年度）</t>
    <rPh sb="0" eb="2">
      <t>ケイヒ</t>
    </rPh>
    <rPh sb="2" eb="5">
      <t>ウチワケショ</t>
    </rPh>
    <rPh sb="6" eb="8">
      <t>レイワ</t>
    </rPh>
    <rPh sb="10" eb="12">
      <t>ネンド</t>
    </rPh>
    <phoneticPr fontId="5"/>
  </si>
  <si>
    <t>経費内訳書（令和11年度）</t>
    <rPh sb="0" eb="2">
      <t>ケイヒ</t>
    </rPh>
    <rPh sb="2" eb="5">
      <t>ウチワケショ</t>
    </rPh>
    <rPh sb="6" eb="8">
      <t>レイワ</t>
    </rPh>
    <rPh sb="10" eb="12">
      <t>ネンド</t>
    </rPh>
    <phoneticPr fontId="5"/>
  </si>
  <si>
    <t>正規責任者（勤務時間：　　)</t>
    <rPh sb="0" eb="5">
      <t>セイキセキニンシャ</t>
    </rPh>
    <rPh sb="6" eb="10">
      <t>キンムジカン</t>
    </rPh>
    <phoneticPr fontId="5"/>
  </si>
  <si>
    <t>パート調理員（勤務時間：　　）</t>
    <rPh sb="3" eb="6">
      <t>チョウリイン</t>
    </rPh>
    <rPh sb="7" eb="11">
      <t>キンムジカン</t>
    </rPh>
    <phoneticPr fontId="5"/>
  </si>
  <si>
    <t>別紙様式14-③</t>
    <rPh sb="0" eb="4">
      <t>ベッシヨウシキ</t>
    </rPh>
    <phoneticPr fontId="5"/>
  </si>
  <si>
    <t>別紙様式14-②</t>
    <rPh sb="0" eb="4">
      <t>ベッシヨウシキ</t>
    </rPh>
    <phoneticPr fontId="5"/>
  </si>
  <si>
    <t>別紙様式14-①</t>
    <rPh sb="0" eb="4">
      <t>ベッシヨウシキ</t>
    </rPh>
    <phoneticPr fontId="5"/>
  </si>
  <si>
    <t>②別紙様式14の見積書の金額は、3年間（令和９年度～令和１１年度）の積算合計額と一致させてください。</t>
    <rPh sb="1" eb="3">
      <t>ベッシ</t>
    </rPh>
    <rPh sb="3" eb="5">
      <t>ヨウシキ</t>
    </rPh>
    <rPh sb="8" eb="10">
      <t>ミツ</t>
    </rPh>
    <rPh sb="10" eb="11">
      <t>ショ</t>
    </rPh>
    <rPh sb="12" eb="14">
      <t>キンガク</t>
    </rPh>
    <rPh sb="17" eb="18">
      <t>ネン</t>
    </rPh>
    <rPh sb="18" eb="19">
      <t>カン</t>
    </rPh>
    <rPh sb="20" eb="22">
      <t>レイワ</t>
    </rPh>
    <rPh sb="23" eb="25">
      <t>ネンド</t>
    </rPh>
    <rPh sb="26" eb="28">
      <t>レイワ</t>
    </rPh>
    <rPh sb="30" eb="32">
      <t>ネンド</t>
    </rPh>
    <rPh sb="34" eb="36">
      <t>セキサン</t>
    </rPh>
    <rPh sb="36" eb="38">
      <t>ゴウケイ</t>
    </rPh>
    <rPh sb="38" eb="39">
      <t>ガク</t>
    </rPh>
    <rPh sb="40" eb="42">
      <t>イッチ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</si>
</sst>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&quot;人&quot;"/>
    <numFmt numFmtId="177" formatCode="#,##0&quot;円&quot;"/>
    <numFmt numFmtId="178" formatCode="General&quot;月&quot;"/>
    <numFmt numFmtId="179" formatCode="General&quot;人&quot;"/>
    <numFmt numFmtId="180" formatCode="[DBNum3]&quot;金&quot;#&quot;,０００円&quot;"/>
    <numFmt numFmtId="181" formatCode="General&quot;回&quot;"/>
    <numFmt numFmtId="182" formatCode="&quot;合&quot;&quot;計&quot;\ General&quot;食&quot;"/>
  </numFmts>
  <fonts count="1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14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sz val="11"/>
      <name val="ＭＳ Ｐゴシック"/>
      <family val="3"/>
      <charset val="128"/>
    </font>
    <font>
      <sz val="12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sz val="18"/>
      <color theme="1"/>
      <name val="Yu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</cellStyleXfs>
  <cellXfs count="82">
    <xf numFmtId="0" fontId="0" fillId="0" borderId="0" xfId="0"/>
    <xf numFmtId="0" fontId="4" fillId="0" borderId="0" xfId="2" applyFont="1" applyAlignment="1">
      <alignment horizontal="right" vertical="center"/>
    </xf>
    <xf numFmtId="176" fontId="4" fillId="0" borderId="0" xfId="2" applyNumberFormat="1" applyFont="1" applyAlignment="1">
      <alignment horizontal="left" vertical="center"/>
    </xf>
    <xf numFmtId="0" fontId="6" fillId="0" borderId="0" xfId="2" applyFont="1">
      <alignment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>
      <alignment vertical="center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177" fontId="4" fillId="0" borderId="7" xfId="2" applyNumberFormat="1" applyFont="1" applyBorder="1">
      <alignment vertical="center"/>
    </xf>
    <xf numFmtId="38" fontId="4" fillId="0" borderId="8" xfId="1" applyFont="1" applyFill="1" applyBorder="1" applyAlignment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177" fontId="4" fillId="0" borderId="0" xfId="2" applyNumberFormat="1" applyFont="1">
      <alignment vertical="center"/>
    </xf>
    <xf numFmtId="38" fontId="4" fillId="0" borderId="10" xfId="1" applyFont="1" applyFill="1" applyBorder="1" applyAlignment="1">
      <alignment vertical="center"/>
    </xf>
    <xf numFmtId="38" fontId="4" fillId="0" borderId="10" xfId="1" applyFont="1" applyFill="1" applyBorder="1" applyAlignment="1">
      <alignment vertical="top"/>
    </xf>
    <xf numFmtId="0" fontId="4" fillId="0" borderId="12" xfId="2" applyFont="1" applyBorder="1">
      <alignment vertical="center"/>
    </xf>
    <xf numFmtId="177" fontId="4" fillId="0" borderId="12" xfId="2" applyNumberFormat="1" applyFont="1" applyBorder="1">
      <alignment vertical="center"/>
    </xf>
    <xf numFmtId="38" fontId="4" fillId="0" borderId="13" xfId="1" applyFont="1" applyFill="1" applyBorder="1" applyAlignment="1">
      <alignment vertical="top"/>
    </xf>
    <xf numFmtId="180" fontId="4" fillId="0" borderId="7" xfId="2" applyNumberFormat="1" applyFont="1" applyBorder="1">
      <alignment vertical="center"/>
    </xf>
    <xf numFmtId="38" fontId="4" fillId="0" borderId="13" xfId="1" applyFont="1" applyFill="1" applyBorder="1" applyAlignment="1">
      <alignment vertical="center"/>
    </xf>
    <xf numFmtId="9" fontId="4" fillId="0" borderId="12" xfId="2" applyNumberFormat="1" applyFont="1" applyBorder="1" applyAlignment="1">
      <alignment horizontal="left" vertical="center"/>
    </xf>
    <xf numFmtId="0" fontId="4" fillId="2" borderId="4" xfId="2" quotePrefix="1" applyFont="1" applyFill="1" applyBorder="1" applyAlignment="1">
      <alignment horizontal="left" vertical="center"/>
    </xf>
    <xf numFmtId="177" fontId="4" fillId="0" borderId="0" xfId="2" applyNumberFormat="1" applyFont="1" applyFill="1">
      <alignment vertical="center"/>
    </xf>
    <xf numFmtId="0" fontId="4" fillId="0" borderId="0" xfId="2" applyFont="1" applyBorder="1">
      <alignment vertical="center"/>
    </xf>
    <xf numFmtId="38" fontId="7" fillId="0" borderId="16" xfId="1" applyFont="1" applyFill="1" applyBorder="1" applyAlignment="1">
      <alignment vertical="center"/>
    </xf>
    <xf numFmtId="176" fontId="4" fillId="0" borderId="0" xfId="2" applyNumberFormat="1" applyFont="1" applyAlignment="1">
      <alignment vertical="center"/>
    </xf>
    <xf numFmtId="182" fontId="4" fillId="0" borderId="0" xfId="2" applyNumberFormat="1" applyFont="1" applyAlignment="1">
      <alignment vertical="center"/>
    </xf>
    <xf numFmtId="38" fontId="0" fillId="0" borderId="0" xfId="0" applyNumberFormat="1"/>
    <xf numFmtId="0" fontId="4" fillId="2" borderId="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178" fontId="4" fillId="0" borderId="0" xfId="2" applyNumberFormat="1" applyFont="1" applyFill="1">
      <alignment vertical="center"/>
    </xf>
    <xf numFmtId="179" fontId="4" fillId="0" borderId="0" xfId="2" applyNumberFormat="1" applyFont="1" applyFill="1">
      <alignment vertical="center"/>
    </xf>
    <xf numFmtId="38" fontId="4" fillId="0" borderId="10" xfId="1" applyNumberFormat="1" applyFont="1" applyFill="1" applyBorder="1" applyAlignment="1">
      <alignment vertical="center"/>
    </xf>
    <xf numFmtId="38" fontId="4" fillId="0" borderId="13" xfId="1" applyNumberFormat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8" fontId="7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178" fontId="4" fillId="0" borderId="0" xfId="2" applyNumberFormat="1" applyFont="1" applyFill="1" applyProtection="1">
      <alignment vertical="center"/>
      <protection locked="0"/>
    </xf>
    <xf numFmtId="1" fontId="4" fillId="0" borderId="0" xfId="2" applyNumberFormat="1" applyFont="1" applyFill="1">
      <alignment vertical="center"/>
    </xf>
    <xf numFmtId="177" fontId="4" fillId="0" borderId="7" xfId="2" applyNumberFormat="1" applyFont="1" applyFill="1" applyBorder="1">
      <alignment vertical="center"/>
    </xf>
    <xf numFmtId="0" fontId="4" fillId="0" borderId="7" xfId="2" applyFont="1" applyFill="1" applyBorder="1">
      <alignment vertical="center"/>
    </xf>
    <xf numFmtId="180" fontId="4" fillId="0" borderId="7" xfId="2" applyNumberFormat="1" applyFont="1" applyFill="1" applyBorder="1">
      <alignment vertical="center"/>
    </xf>
    <xf numFmtId="177" fontId="4" fillId="0" borderId="12" xfId="2" applyNumberFormat="1" applyFont="1" applyFill="1" applyBorder="1">
      <alignment vertical="center"/>
    </xf>
    <xf numFmtId="179" fontId="4" fillId="0" borderId="3" xfId="2" applyNumberFormat="1" applyFont="1" applyFill="1" applyBorder="1">
      <alignment vertical="center"/>
    </xf>
    <xf numFmtId="0" fontId="4" fillId="0" borderId="12" xfId="2" applyFont="1" applyFill="1" applyBorder="1">
      <alignment vertical="center"/>
    </xf>
    <xf numFmtId="177" fontId="4" fillId="0" borderId="0" xfId="2" applyNumberFormat="1" applyFont="1" applyFill="1" applyBorder="1">
      <alignment vertical="center"/>
    </xf>
    <xf numFmtId="0" fontId="4" fillId="0" borderId="0" xfId="2" applyFont="1" applyFill="1" applyBorder="1">
      <alignment vertical="center"/>
    </xf>
    <xf numFmtId="1" fontId="4" fillId="0" borderId="0" xfId="2" applyNumberFormat="1" applyFont="1" applyFill="1" applyBorder="1">
      <alignment vertical="center"/>
    </xf>
    <xf numFmtId="179" fontId="4" fillId="0" borderId="0" xfId="2" applyNumberFormat="1" applyFont="1" applyFill="1" applyBorder="1">
      <alignment vertical="center"/>
    </xf>
    <xf numFmtId="181" fontId="4" fillId="0" borderId="0" xfId="2" applyNumberFormat="1" applyFont="1" applyFill="1" applyBorder="1">
      <alignment vertical="center"/>
    </xf>
    <xf numFmtId="178" fontId="4" fillId="0" borderId="0" xfId="2" applyNumberFormat="1" applyFont="1" applyFill="1" applyBorder="1">
      <alignment vertical="center"/>
    </xf>
    <xf numFmtId="178" fontId="4" fillId="0" borderId="0" xfId="2" applyNumberFormat="1" applyFont="1" applyFill="1" applyBorder="1" applyProtection="1">
      <alignment vertical="center"/>
      <protection locked="0"/>
    </xf>
    <xf numFmtId="177" fontId="4" fillId="0" borderId="3" xfId="2" applyNumberFormat="1" applyFont="1" applyFill="1" applyBorder="1">
      <alignment vertical="center"/>
    </xf>
    <xf numFmtId="1" fontId="4" fillId="0" borderId="3" xfId="2" applyNumberFormat="1" applyFont="1" applyFill="1" applyBorder="1">
      <alignment vertical="center"/>
    </xf>
    <xf numFmtId="0" fontId="4" fillId="0" borderId="3" xfId="2" applyFont="1" applyBorder="1">
      <alignment vertical="center"/>
    </xf>
    <xf numFmtId="38" fontId="4" fillId="0" borderId="4" xfId="1" applyFont="1" applyFill="1" applyBorder="1" applyAlignment="1">
      <alignment vertical="top"/>
    </xf>
    <xf numFmtId="178" fontId="4" fillId="0" borderId="3" xfId="2" applyNumberFormat="1" applyFont="1" applyFill="1" applyBorder="1">
      <alignment vertical="center"/>
    </xf>
    <xf numFmtId="0" fontId="4" fillId="0" borderId="3" xfId="2" applyFont="1" applyFill="1" applyBorder="1">
      <alignment vertical="center"/>
    </xf>
    <xf numFmtId="38" fontId="4" fillId="0" borderId="4" xfId="1" applyFont="1" applyFill="1" applyBorder="1" applyAlignment="1">
      <alignment vertical="center"/>
    </xf>
    <xf numFmtId="38" fontId="4" fillId="0" borderId="4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10" fillId="0" borderId="0" xfId="0" applyFont="1"/>
    <xf numFmtId="0" fontId="4" fillId="0" borderId="1" xfId="2" applyFont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0" fontId="4" fillId="0" borderId="19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</cellXfs>
  <cellStyles count="6">
    <cellStyle name="桁区切り" xfId="1" builtinId="6"/>
    <cellStyle name="標準" xfId="0" builtinId="0"/>
    <cellStyle name="標準 2" xfId="2" xr:uid="{14887086-3824-4203-B867-F6471C636323}"/>
    <cellStyle name="標準 2 2" xfId="3" xr:uid="{6851CE95-F975-47EA-8908-587F0B6E1DBE}"/>
    <cellStyle name="標準 2 3" xfId="4" xr:uid="{53EBEA24-436D-4079-9C5A-19D47AD95469}"/>
    <cellStyle name="標準 2 4" xfId="5" xr:uid="{C8407C7E-FE57-45BB-818A-7649A5F77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0063126\Desktop\&#65330;&#65304;&#20104;&#31639;&#28310;&#20633;\&#9318;&#20869;&#31034;&#24460;&#20462;&#27491;\&#12304;&#65330;&#65304;&#12305;_&#22996;&#35351;&#26009;&#32076;&#36027;&#35336;&#31639;%20.xlsm" TargetMode="External"/><Relationship Id="rId1" Type="http://schemas.openxmlformats.org/officeDocument/2006/relationships/externalLinkPath" Target="file:///C:\Users\n0063126\Desktop\&#65330;&#65304;&#20104;&#31639;&#28310;&#20633;\&#9318;&#20869;&#31034;&#24460;&#20462;&#27491;\&#12304;&#65330;&#65304;&#12305;_&#22996;&#35351;&#26009;&#32076;&#36027;&#35336;&#31639;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設定"/>
      <sheetName val="関数設定用"/>
      <sheetName val="データ"/>
      <sheetName val="単価表"/>
      <sheetName val="業者一覧"/>
      <sheetName val="印刷シート"/>
      <sheetName val="予定価格伺"/>
      <sheetName val="積算書"/>
      <sheetName val="見積調書"/>
      <sheetName val="委託内訳書"/>
      <sheetName val="月別執行内訳"/>
      <sheetName val="決裁欄"/>
    </sheetNames>
    <sheetDataSet>
      <sheetData sheetId="0"/>
      <sheetData sheetId="1">
        <row r="17">
          <cell r="D17" t="str">
            <v>データ!$A$3:$A$58</v>
          </cell>
        </row>
        <row r="19">
          <cell r="D19" t="str">
            <v>データ!$C$3:$C$58</v>
          </cell>
        </row>
        <row r="24">
          <cell r="D24" t="str">
            <v>データ!$H$3:$H$58</v>
          </cell>
        </row>
        <row r="25">
          <cell r="D25" t="str">
            <v>データ!$I$3:$I$58</v>
          </cell>
        </row>
        <row r="26">
          <cell r="D26" t="str">
            <v>データ!$J$3:$J$58</v>
          </cell>
        </row>
        <row r="27">
          <cell r="D27" t="str">
            <v>データ!$K$3:$K$58</v>
          </cell>
        </row>
        <row r="28">
          <cell r="D28" t="str">
            <v>データ!$L$3:$L$58</v>
          </cell>
        </row>
        <row r="29">
          <cell r="D29" t="str">
            <v>データ!$M$3:$M$58</v>
          </cell>
        </row>
        <row r="30">
          <cell r="D30" t="str">
            <v>データ!$N$3:$N$58</v>
          </cell>
        </row>
        <row r="31">
          <cell r="D31" t="str">
            <v>データ!$O$3:$O$58</v>
          </cell>
        </row>
        <row r="32">
          <cell r="D32" t="str">
            <v>データ!$P$3:$P$58</v>
          </cell>
        </row>
        <row r="33">
          <cell r="D33" t="str">
            <v>データ!$Q$3:$Q$58</v>
          </cell>
        </row>
        <row r="34">
          <cell r="D34" t="str">
            <v>データ!$R$3:$R$58</v>
          </cell>
        </row>
        <row r="35">
          <cell r="D35" t="str">
            <v>データ!$S$3:$S$58</v>
          </cell>
        </row>
        <row r="36">
          <cell r="D36" t="str">
            <v>データ!$T$3:$T$58</v>
          </cell>
        </row>
        <row r="38">
          <cell r="D38" t="str">
            <v>データ!$V$3:$V$58</v>
          </cell>
        </row>
        <row r="39">
          <cell r="D39" t="str">
            <v>データ!$W$3:$W$58</v>
          </cell>
        </row>
        <row r="40">
          <cell r="D40" t="str">
            <v>データ!$X$3:$X$58</v>
          </cell>
        </row>
        <row r="41">
          <cell r="D41" t="str">
            <v>データ!$Y$3:$Y$58</v>
          </cell>
        </row>
        <row r="42">
          <cell r="D42" t="str">
            <v>データ!$Z$3:$Z$58</v>
          </cell>
        </row>
        <row r="43">
          <cell r="D43" t="str">
            <v>データ!$AA$3:$AA$58</v>
          </cell>
        </row>
        <row r="44">
          <cell r="D44" t="str">
            <v>データ!$AB$3:$AB$58</v>
          </cell>
        </row>
        <row r="45">
          <cell r="D45" t="str">
            <v>データ!$AC$3:$AC$58</v>
          </cell>
        </row>
        <row r="46">
          <cell r="D46" t="str">
            <v>データ!$AD$3:$AD$58</v>
          </cell>
        </row>
        <row r="47">
          <cell r="D47" t="str">
            <v>データ!$AE$3:$AE$58</v>
          </cell>
        </row>
        <row r="48">
          <cell r="D48" t="str">
            <v>データ!$AF$3:$AF$58</v>
          </cell>
        </row>
        <row r="49">
          <cell r="D49" t="str">
            <v>データ!$AG$3:$AG$58</v>
          </cell>
        </row>
        <row r="50">
          <cell r="D50" t="str">
            <v>データ!$AH$3:$AH$58</v>
          </cell>
        </row>
        <row r="51">
          <cell r="D51" t="str">
            <v>データ!$AI$3:$AI$58</v>
          </cell>
        </row>
        <row r="52">
          <cell r="D52" t="str">
            <v>データ!$AJ$3:$AJ$58</v>
          </cell>
        </row>
        <row r="53">
          <cell r="D53" t="str">
            <v>データ!$AK$3:$AK$58</v>
          </cell>
        </row>
        <row r="54">
          <cell r="D54" t="str">
            <v>データ!$AL$3:$AL$58</v>
          </cell>
        </row>
        <row r="55">
          <cell r="D55" t="str">
            <v>データ!$AM$3:$AM$58</v>
          </cell>
        </row>
        <row r="56">
          <cell r="D56" t="str">
            <v>データ!$AN$3:$AN$58</v>
          </cell>
        </row>
        <row r="57">
          <cell r="D57" t="str">
            <v>データ!$AO$3:$AO$58</v>
          </cell>
        </row>
        <row r="58">
          <cell r="D58" t="str">
            <v>データ!$AP$3:$AP$58</v>
          </cell>
        </row>
        <row r="59">
          <cell r="D59" t="str">
            <v>データ!$AQ$3:$AQ$58</v>
          </cell>
        </row>
        <row r="60">
          <cell r="D60" t="str">
            <v>データ!$AR$3:$AR$58</v>
          </cell>
        </row>
        <row r="61">
          <cell r="D61" t="str">
            <v>データ!$AS$3:$AS$58</v>
          </cell>
        </row>
        <row r="62">
          <cell r="D62" t="str">
            <v>データ!$AT$3:$AT$58</v>
          </cell>
        </row>
        <row r="63">
          <cell r="D63" t="str">
            <v>データ!$AU$3:$AU$58</v>
          </cell>
        </row>
        <row r="64">
          <cell r="D64" t="str">
            <v>データ!$AV$3:$AV$58</v>
          </cell>
        </row>
        <row r="65">
          <cell r="D65" t="str">
            <v>データ!$AW$3:$AW$58</v>
          </cell>
        </row>
        <row r="66">
          <cell r="D66" t="str">
            <v>データ!$AX$3:$AX$58</v>
          </cell>
        </row>
        <row r="67">
          <cell r="D67" t="str">
            <v>データ!$AY$3:$AY$58</v>
          </cell>
        </row>
        <row r="68">
          <cell r="D68" t="str">
            <v>データ!$AZ$3:$AZ$58</v>
          </cell>
        </row>
        <row r="69">
          <cell r="D69" t="str">
            <v>データ!$BA$3:$BA$58</v>
          </cell>
        </row>
        <row r="70">
          <cell r="D70" t="str">
            <v>データ!$BB$3:$BB$58</v>
          </cell>
        </row>
        <row r="71">
          <cell r="D71" t="str">
            <v>データ!$BC$3:$BC$58</v>
          </cell>
        </row>
        <row r="72">
          <cell r="D72" t="str">
            <v>データ!$BD$3:$BD$58</v>
          </cell>
        </row>
        <row r="73">
          <cell r="D73" t="str">
            <v>データ!$BE$3:$BE$58</v>
          </cell>
        </row>
        <row r="74">
          <cell r="D74" t="str">
            <v>データ!$BF$3:$BF$58</v>
          </cell>
        </row>
        <row r="75">
          <cell r="D75" t="str">
            <v>データ!$BG$3:$BG$58</v>
          </cell>
        </row>
        <row r="76">
          <cell r="D76" t="str">
            <v>データ!$BH$3:$BH$58</v>
          </cell>
        </row>
        <row r="77">
          <cell r="D77" t="str">
            <v>データ!$BI$3:$BI$58</v>
          </cell>
        </row>
        <row r="78">
          <cell r="D78" t="str">
            <v>データ!$BJ$3:$BJ$58</v>
          </cell>
        </row>
        <row r="79">
          <cell r="D79" t="str">
            <v>データ!$BK$3:$BK$58</v>
          </cell>
        </row>
        <row r="80">
          <cell r="D80" t="str">
            <v>データ!$BL$3:$BL$58</v>
          </cell>
        </row>
        <row r="81">
          <cell r="D81" t="str">
            <v>データ!$BM$3:$BM$58</v>
          </cell>
        </row>
        <row r="82">
          <cell r="D82" t="str">
            <v>データ!$BN$3:$BN$58</v>
          </cell>
        </row>
        <row r="83">
          <cell r="D83" t="str">
            <v>データ!$BO$3:$BO$58</v>
          </cell>
        </row>
        <row r="84">
          <cell r="D84" t="str">
            <v>データ!$BP$3:$BP$58</v>
          </cell>
        </row>
        <row r="85">
          <cell r="D85" t="str">
            <v>データ!$BQ$3:$BQ$58</v>
          </cell>
        </row>
        <row r="86">
          <cell r="D86" t="str">
            <v>データ!$BR$3:$BR$58</v>
          </cell>
        </row>
        <row r="87">
          <cell r="D87" t="str">
            <v>データ!$BS$3:$BS$58</v>
          </cell>
        </row>
        <row r="88">
          <cell r="D88" t="str">
            <v>データ!$BT$3:$BT$58</v>
          </cell>
        </row>
        <row r="89">
          <cell r="D89" t="str">
            <v>データ!$BU$3:$BU$58</v>
          </cell>
        </row>
        <row r="90">
          <cell r="D90" t="str">
            <v>データ!$BV$3:$BV$58</v>
          </cell>
        </row>
        <row r="97">
          <cell r="D97" t="str">
            <v>データ!$CC$3:$CC$58</v>
          </cell>
        </row>
        <row r="98">
          <cell r="D98" t="str">
            <v>データ!$CD$3:$CD$58</v>
          </cell>
        </row>
        <row r="99">
          <cell r="D99" t="str">
            <v>データ!$CE$3:$CE$58</v>
          </cell>
        </row>
        <row r="122">
          <cell r="D122" t="str">
            <v>単価表!$C$12:$C$11</v>
          </cell>
        </row>
        <row r="123">
          <cell r="D123" t="str">
            <v>単価表!$D$12:$D$11</v>
          </cell>
        </row>
      </sheetData>
      <sheetData sheetId="2"/>
      <sheetData sheetId="3">
        <row r="4">
          <cell r="C4">
            <v>271800</v>
          </cell>
          <cell r="D4">
            <v>19900</v>
          </cell>
          <cell r="F4">
            <v>4.5999999999999996</v>
          </cell>
          <cell r="H4">
            <v>0.05</v>
          </cell>
          <cell r="I4">
            <v>0.158</v>
          </cell>
          <cell r="J4">
            <v>1.9E-2</v>
          </cell>
          <cell r="K4">
            <v>4.0000000000000001E-3</v>
          </cell>
          <cell r="L4">
            <v>600</v>
          </cell>
          <cell r="M4">
            <v>10000</v>
          </cell>
          <cell r="N4">
            <v>95000</v>
          </cell>
          <cell r="O4">
            <v>1200</v>
          </cell>
        </row>
        <row r="5">
          <cell r="C5">
            <v>220600</v>
          </cell>
          <cell r="D5">
            <v>15000</v>
          </cell>
          <cell r="F5">
            <v>4.5999999999999996</v>
          </cell>
        </row>
        <row r="6">
          <cell r="C6">
            <v>192000</v>
          </cell>
          <cell r="D6">
            <v>15000</v>
          </cell>
          <cell r="F6">
            <v>4.5999999999999996</v>
          </cell>
        </row>
        <row r="7">
          <cell r="C7">
            <v>140900</v>
          </cell>
          <cell r="D7">
            <v>9900</v>
          </cell>
          <cell r="F7">
            <v>4.5999999999999996</v>
          </cell>
        </row>
        <row r="8">
          <cell r="C8">
            <v>1141</v>
          </cell>
          <cell r="D8">
            <v>4200</v>
          </cell>
          <cell r="E8">
            <v>210</v>
          </cell>
          <cell r="G8">
            <v>7000</v>
          </cell>
        </row>
        <row r="18">
          <cell r="E18">
            <v>20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35723-4826-4B0A-AD99-CEA8FCA0B8AA}">
  <dimension ref="A1:I67"/>
  <sheetViews>
    <sheetView view="pageBreakPreview" topLeftCell="A57" zoomScale="80" zoomScaleNormal="80" zoomScaleSheetLayoutView="80" workbookViewId="0">
      <selection activeCell="F1" sqref="F1"/>
    </sheetView>
  </sheetViews>
  <sheetFormatPr defaultRowHeight="18.75"/>
  <cols>
    <col min="1" max="1" width="10.75" customWidth="1"/>
    <col min="2" max="2" width="4.875" customWidth="1"/>
    <col min="3" max="3" width="42.75" customWidth="1"/>
    <col min="4" max="6" width="21.875" customWidth="1"/>
    <col min="7" max="7" width="12.5" customWidth="1"/>
    <col min="8" max="8" width="29" customWidth="1"/>
    <col min="9" max="9" width="10.875" customWidth="1"/>
  </cols>
  <sheetData>
    <row r="1" spans="1:8" ht="26.25" customHeight="1">
      <c r="A1" s="65" t="s">
        <v>38</v>
      </c>
      <c r="H1" s="38" t="s">
        <v>45</v>
      </c>
    </row>
    <row r="2" spans="1:8" ht="11.25" customHeight="1"/>
    <row r="3" spans="1:8" ht="30.75" thickBot="1">
      <c r="A3" s="68" t="s">
        <v>24</v>
      </c>
      <c r="B3" s="68"/>
      <c r="C3" s="41" t="s">
        <v>25</v>
      </c>
      <c r="D3" s="1"/>
      <c r="E3" s="2"/>
      <c r="F3" s="1"/>
      <c r="G3" s="25"/>
      <c r="H3" s="26"/>
    </row>
    <row r="4" spans="1:8" ht="8.25" customHeight="1" thickTop="1">
      <c r="A4" s="3"/>
      <c r="B4" s="3"/>
      <c r="C4" s="3"/>
      <c r="D4" s="3"/>
      <c r="E4" s="3"/>
      <c r="F4" s="3"/>
      <c r="G4" s="3"/>
      <c r="H4" s="3"/>
    </row>
    <row r="5" spans="1:8" ht="24">
      <c r="A5" s="4" t="s">
        <v>0</v>
      </c>
      <c r="B5" s="69" t="s">
        <v>1</v>
      </c>
      <c r="C5" s="69"/>
      <c r="D5" s="28" t="s">
        <v>2</v>
      </c>
      <c r="E5" s="28" t="s">
        <v>3</v>
      </c>
      <c r="F5" s="28" t="s">
        <v>4</v>
      </c>
      <c r="G5" s="5" t="s">
        <v>5</v>
      </c>
      <c r="H5" s="21" t="s">
        <v>6</v>
      </c>
    </row>
    <row r="6" spans="1:8" ht="24">
      <c r="A6" s="73" t="s">
        <v>7</v>
      </c>
      <c r="B6" s="7" t="s">
        <v>41</v>
      </c>
      <c r="C6" s="7"/>
      <c r="D6" s="8"/>
      <c r="E6" s="7"/>
      <c r="F6" s="7"/>
      <c r="G6" s="7"/>
      <c r="H6" s="9"/>
    </row>
    <row r="7" spans="1:8" ht="24">
      <c r="A7" s="74"/>
      <c r="B7" s="23"/>
      <c r="C7" s="11" t="s">
        <v>8</v>
      </c>
      <c r="D7" s="22">
        <v>0</v>
      </c>
      <c r="E7" s="42">
        <v>12</v>
      </c>
      <c r="F7" s="32">
        <v>0</v>
      </c>
      <c r="G7" s="11"/>
      <c r="H7" s="13">
        <f>D7*E7*F7</f>
        <v>0</v>
      </c>
    </row>
    <row r="8" spans="1:8" ht="24">
      <c r="A8" s="74"/>
      <c r="B8" s="23"/>
      <c r="C8" s="11" t="s">
        <v>9</v>
      </c>
      <c r="D8" s="22">
        <v>0</v>
      </c>
      <c r="E8" s="42">
        <v>12</v>
      </c>
      <c r="F8" s="32">
        <v>0</v>
      </c>
      <c r="G8" s="11"/>
      <c r="H8" s="13">
        <f t="shared" ref="H8:H37" si="0">D8*E8*F8</f>
        <v>0</v>
      </c>
    </row>
    <row r="9" spans="1:8" ht="24">
      <c r="A9" s="74"/>
      <c r="B9" s="23"/>
      <c r="C9" s="11" t="s">
        <v>10</v>
      </c>
      <c r="D9" s="22">
        <v>0</v>
      </c>
      <c r="E9" s="31">
        <v>0</v>
      </c>
      <c r="F9" s="32">
        <v>0</v>
      </c>
      <c r="G9" s="11"/>
      <c r="H9" s="13">
        <f>D9*E9*F9</f>
        <v>0</v>
      </c>
    </row>
    <row r="10" spans="1:8" ht="24">
      <c r="A10" s="74"/>
      <c r="B10" s="23"/>
      <c r="C10" s="11" t="s">
        <v>11</v>
      </c>
      <c r="D10" s="22">
        <v>0</v>
      </c>
      <c r="E10" s="43">
        <v>0</v>
      </c>
      <c r="F10" s="32">
        <v>0</v>
      </c>
      <c r="G10" s="11"/>
      <c r="H10" s="13">
        <f>ROUNDDOWN(D10*E10*F10,0)</f>
        <v>0</v>
      </c>
    </row>
    <row r="11" spans="1:8" ht="24">
      <c r="A11" s="74"/>
      <c r="B11" s="23"/>
      <c r="C11" s="11" t="s">
        <v>12</v>
      </c>
      <c r="D11" s="22">
        <v>0</v>
      </c>
      <c r="E11" s="43">
        <v>0</v>
      </c>
      <c r="F11" s="32">
        <v>0</v>
      </c>
      <c r="G11" s="11"/>
      <c r="H11" s="14">
        <f t="shared" ref="H11:H12" si="1">ROUNDDOWN(D11*E11*F11,0)</f>
        <v>0</v>
      </c>
    </row>
    <row r="12" spans="1:8" ht="24">
      <c r="A12" s="74"/>
      <c r="B12" s="15"/>
      <c r="C12" s="15" t="s">
        <v>13</v>
      </c>
      <c r="D12" s="22">
        <v>0</v>
      </c>
      <c r="E12" s="43">
        <v>0</v>
      </c>
      <c r="F12" s="32">
        <v>0</v>
      </c>
      <c r="G12" s="15"/>
      <c r="H12" s="17">
        <f t="shared" si="1"/>
        <v>0</v>
      </c>
    </row>
    <row r="13" spans="1:8" ht="24">
      <c r="A13" s="74"/>
      <c r="B13" s="7" t="s">
        <v>41</v>
      </c>
      <c r="C13" s="7"/>
      <c r="D13" s="44"/>
      <c r="E13" s="45"/>
      <c r="F13" s="45"/>
      <c r="G13" s="7"/>
      <c r="H13" s="9"/>
    </row>
    <row r="14" spans="1:8" ht="24">
      <c r="A14" s="74"/>
      <c r="B14" s="23"/>
      <c r="C14" s="11" t="s">
        <v>8</v>
      </c>
      <c r="D14" s="22">
        <v>0</v>
      </c>
      <c r="E14" s="42">
        <v>12</v>
      </c>
      <c r="F14" s="32">
        <v>0</v>
      </c>
      <c r="G14" s="11"/>
      <c r="H14" s="13">
        <f>D14*E14*F14</f>
        <v>0</v>
      </c>
    </row>
    <row r="15" spans="1:8" ht="24">
      <c r="A15" s="74"/>
      <c r="B15" s="23"/>
      <c r="C15" s="11" t="s">
        <v>9</v>
      </c>
      <c r="D15" s="22">
        <v>0</v>
      </c>
      <c r="E15" s="42">
        <v>12</v>
      </c>
      <c r="F15" s="32">
        <v>0</v>
      </c>
      <c r="G15" s="11"/>
      <c r="H15" s="13">
        <f t="shared" ref="H15:H16" si="2">D15*E15*F15</f>
        <v>0</v>
      </c>
    </row>
    <row r="16" spans="1:8" ht="24">
      <c r="A16" s="74"/>
      <c r="B16" s="23"/>
      <c r="C16" s="11" t="s">
        <v>10</v>
      </c>
      <c r="D16" s="22">
        <v>0</v>
      </c>
      <c r="E16" s="31">
        <v>0</v>
      </c>
      <c r="F16" s="32">
        <v>0</v>
      </c>
      <c r="G16" s="11"/>
      <c r="H16" s="13">
        <f t="shared" si="2"/>
        <v>0</v>
      </c>
    </row>
    <row r="17" spans="1:8" ht="24">
      <c r="A17" s="74"/>
      <c r="B17" s="23"/>
      <c r="C17" s="11" t="s">
        <v>11</v>
      </c>
      <c r="D17" s="22">
        <v>0</v>
      </c>
      <c r="E17" s="43">
        <v>0</v>
      </c>
      <c r="F17" s="32">
        <v>0</v>
      </c>
      <c r="G17" s="11"/>
      <c r="H17" s="13">
        <f>ROUNDDOWN(D17*E17*F17,0)</f>
        <v>0</v>
      </c>
    </row>
    <row r="18" spans="1:8" ht="24">
      <c r="A18" s="74"/>
      <c r="B18" s="23"/>
      <c r="C18" s="11" t="s">
        <v>12</v>
      </c>
      <c r="D18" s="22">
        <v>0</v>
      </c>
      <c r="E18" s="43">
        <v>0</v>
      </c>
      <c r="F18" s="32">
        <v>0</v>
      </c>
      <c r="G18" s="11"/>
      <c r="H18" s="14">
        <f t="shared" ref="H18:H19" si="3">ROUNDDOWN(D18*E18*F18,0)</f>
        <v>0</v>
      </c>
    </row>
    <row r="19" spans="1:8" ht="24">
      <c r="A19" s="74"/>
      <c r="B19" s="15"/>
      <c r="C19" s="15" t="s">
        <v>13</v>
      </c>
      <c r="D19" s="22">
        <v>0</v>
      </c>
      <c r="E19" s="43">
        <v>0</v>
      </c>
      <c r="F19" s="32">
        <v>0</v>
      </c>
      <c r="G19" s="15"/>
      <c r="H19" s="17">
        <f t="shared" si="3"/>
        <v>0</v>
      </c>
    </row>
    <row r="20" spans="1:8" ht="24">
      <c r="A20" s="74"/>
      <c r="B20" s="7" t="s">
        <v>41</v>
      </c>
      <c r="C20" s="7"/>
      <c r="D20" s="44"/>
      <c r="E20" s="45"/>
      <c r="F20" s="46"/>
      <c r="G20" s="18"/>
      <c r="H20" s="9"/>
    </row>
    <row r="21" spans="1:8" ht="24">
      <c r="A21" s="74"/>
      <c r="B21" s="23"/>
      <c r="C21" s="11" t="s">
        <v>8</v>
      </c>
      <c r="D21" s="22">
        <v>0</v>
      </c>
      <c r="E21" s="42">
        <v>12</v>
      </c>
      <c r="F21" s="32">
        <v>0</v>
      </c>
      <c r="G21" s="11"/>
      <c r="H21" s="13">
        <f>D21*E21*F21</f>
        <v>0</v>
      </c>
    </row>
    <row r="22" spans="1:8" ht="24">
      <c r="A22" s="74"/>
      <c r="B22" s="23"/>
      <c r="C22" s="11" t="s">
        <v>9</v>
      </c>
      <c r="D22" s="22">
        <v>0</v>
      </c>
      <c r="E22" s="42">
        <v>12</v>
      </c>
      <c r="F22" s="32">
        <v>0</v>
      </c>
      <c r="G22" s="11"/>
      <c r="H22" s="13">
        <f t="shared" ref="H22:H23" si="4">D22*E22*F22</f>
        <v>0</v>
      </c>
    </row>
    <row r="23" spans="1:8" ht="24">
      <c r="A23" s="74"/>
      <c r="B23" s="23"/>
      <c r="C23" s="11" t="s">
        <v>10</v>
      </c>
      <c r="D23" s="22">
        <v>0</v>
      </c>
      <c r="E23" s="31">
        <v>0</v>
      </c>
      <c r="F23" s="32">
        <v>0</v>
      </c>
      <c r="G23" s="11"/>
      <c r="H23" s="13">
        <f t="shared" si="4"/>
        <v>0</v>
      </c>
    </row>
    <row r="24" spans="1:8" ht="24">
      <c r="A24" s="74"/>
      <c r="B24" s="23"/>
      <c r="C24" s="11" t="s">
        <v>11</v>
      </c>
      <c r="D24" s="22">
        <v>0</v>
      </c>
      <c r="E24" s="43">
        <v>0</v>
      </c>
      <c r="F24" s="32">
        <v>0</v>
      </c>
      <c r="G24" s="11"/>
      <c r="H24" s="13">
        <f>ROUNDDOWN(D24*E24*F24,0)</f>
        <v>0</v>
      </c>
    </row>
    <row r="25" spans="1:8" ht="24">
      <c r="A25" s="74"/>
      <c r="B25" s="23"/>
      <c r="C25" s="11" t="s">
        <v>12</v>
      </c>
      <c r="D25" s="22">
        <v>0</v>
      </c>
      <c r="E25" s="43">
        <v>0</v>
      </c>
      <c r="F25" s="32">
        <v>0</v>
      </c>
      <c r="G25" s="11"/>
      <c r="H25" s="14">
        <f t="shared" ref="H25:H26" si="5">ROUNDDOWN(D25*E25*F25,0)</f>
        <v>0</v>
      </c>
    </row>
    <row r="26" spans="1:8" ht="24">
      <c r="A26" s="74"/>
      <c r="B26" s="15"/>
      <c r="C26" s="15" t="s">
        <v>13</v>
      </c>
      <c r="D26" s="22">
        <v>0</v>
      </c>
      <c r="E26" s="43">
        <v>0</v>
      </c>
      <c r="F26" s="32">
        <v>0</v>
      </c>
      <c r="G26" s="15"/>
      <c r="H26" s="17">
        <f t="shared" si="5"/>
        <v>0</v>
      </c>
    </row>
    <row r="27" spans="1:8" ht="24">
      <c r="A27" s="74"/>
      <c r="B27" s="7" t="s">
        <v>42</v>
      </c>
      <c r="C27" s="7"/>
      <c r="D27" s="44"/>
      <c r="E27" s="45"/>
      <c r="F27" s="45"/>
      <c r="G27" s="7"/>
      <c r="H27" s="9"/>
    </row>
    <row r="28" spans="1:8" ht="24">
      <c r="A28" s="74"/>
      <c r="B28" s="23"/>
      <c r="C28" s="11" t="s">
        <v>8</v>
      </c>
      <c r="D28" s="22">
        <v>0</v>
      </c>
      <c r="E28" s="42">
        <v>12</v>
      </c>
      <c r="F28" s="32">
        <v>0</v>
      </c>
      <c r="G28" s="11"/>
      <c r="H28" s="13">
        <f>D28*E28*F28</f>
        <v>0</v>
      </c>
    </row>
    <row r="29" spans="1:8" ht="24">
      <c r="A29" s="74"/>
      <c r="B29" s="23"/>
      <c r="C29" s="11" t="s">
        <v>9</v>
      </c>
      <c r="D29" s="22">
        <v>0</v>
      </c>
      <c r="E29" s="42">
        <v>12</v>
      </c>
      <c r="F29" s="32">
        <v>0</v>
      </c>
      <c r="G29" s="11"/>
      <c r="H29" s="13">
        <f t="shared" ref="H29:H30" si="6">D29*E29*F29</f>
        <v>0</v>
      </c>
    </row>
    <row r="30" spans="1:8" ht="24">
      <c r="A30" s="74"/>
      <c r="B30" s="23"/>
      <c r="C30" s="11" t="s">
        <v>10</v>
      </c>
      <c r="D30" s="22">
        <v>0</v>
      </c>
      <c r="E30" s="31">
        <v>0</v>
      </c>
      <c r="F30" s="32">
        <v>0</v>
      </c>
      <c r="G30" s="11"/>
      <c r="H30" s="13">
        <f t="shared" si="6"/>
        <v>0</v>
      </c>
    </row>
    <row r="31" spans="1:8" ht="24">
      <c r="A31" s="74"/>
      <c r="B31" s="23"/>
      <c r="C31" s="11" t="s">
        <v>11</v>
      </c>
      <c r="D31" s="22">
        <v>0</v>
      </c>
      <c r="E31" s="43">
        <v>0</v>
      </c>
      <c r="F31" s="32">
        <v>0</v>
      </c>
      <c r="G31" s="11"/>
      <c r="H31" s="13">
        <f>ROUNDDOWN(D31*E31*F31,0)</f>
        <v>0</v>
      </c>
    </row>
    <row r="32" spans="1:8" ht="24">
      <c r="A32" s="74"/>
      <c r="B32" s="23"/>
      <c r="C32" s="11" t="s">
        <v>12</v>
      </c>
      <c r="D32" s="22">
        <v>0</v>
      </c>
      <c r="E32" s="43">
        <v>0</v>
      </c>
      <c r="F32" s="32">
        <v>0</v>
      </c>
      <c r="G32" s="11"/>
      <c r="H32" s="14">
        <f t="shared" ref="H32:H33" si="7">ROUNDDOWN(D32*E32*F32,0)</f>
        <v>0</v>
      </c>
    </row>
    <row r="33" spans="1:8" ht="24">
      <c r="A33" s="74"/>
      <c r="B33" s="15"/>
      <c r="C33" s="15" t="s">
        <v>13</v>
      </c>
      <c r="D33" s="22">
        <v>0</v>
      </c>
      <c r="E33" s="43">
        <v>0</v>
      </c>
      <c r="F33" s="32">
        <v>0</v>
      </c>
      <c r="G33" s="15"/>
      <c r="H33" s="17">
        <f t="shared" si="7"/>
        <v>0</v>
      </c>
    </row>
    <row r="34" spans="1:8" ht="24">
      <c r="A34" s="74"/>
      <c r="B34" s="7" t="s">
        <v>42</v>
      </c>
      <c r="C34" s="7"/>
      <c r="D34" s="44"/>
      <c r="E34" s="45"/>
      <c r="F34" s="45"/>
      <c r="G34" s="7"/>
      <c r="H34" s="9"/>
    </row>
    <row r="35" spans="1:8" ht="24">
      <c r="A35" s="74"/>
      <c r="B35" s="23"/>
      <c r="C35" s="11" t="s">
        <v>8</v>
      </c>
      <c r="D35" s="22">
        <v>0</v>
      </c>
      <c r="E35" s="42">
        <v>12</v>
      </c>
      <c r="F35" s="32">
        <v>0</v>
      </c>
      <c r="G35" s="11"/>
      <c r="H35" s="13">
        <f>D35*E35*F35</f>
        <v>0</v>
      </c>
    </row>
    <row r="36" spans="1:8" ht="24">
      <c r="A36" s="74"/>
      <c r="B36" s="23"/>
      <c r="C36" s="11" t="s">
        <v>9</v>
      </c>
      <c r="D36" s="22">
        <v>0</v>
      </c>
      <c r="E36" s="42">
        <v>12</v>
      </c>
      <c r="F36" s="32">
        <v>0</v>
      </c>
      <c r="G36" s="11"/>
      <c r="H36" s="13">
        <f t="shared" si="0"/>
        <v>0</v>
      </c>
    </row>
    <row r="37" spans="1:8" ht="24">
      <c r="A37" s="74"/>
      <c r="B37" s="23"/>
      <c r="C37" s="11" t="s">
        <v>10</v>
      </c>
      <c r="D37" s="22">
        <v>0</v>
      </c>
      <c r="E37" s="31">
        <v>0</v>
      </c>
      <c r="F37" s="32">
        <v>0</v>
      </c>
      <c r="G37" s="11"/>
      <c r="H37" s="13">
        <f t="shared" si="0"/>
        <v>0</v>
      </c>
    </row>
    <row r="38" spans="1:8" ht="24">
      <c r="A38" s="74"/>
      <c r="B38" s="23"/>
      <c r="C38" s="11" t="s">
        <v>11</v>
      </c>
      <c r="D38" s="22">
        <v>0</v>
      </c>
      <c r="E38" s="43">
        <v>0</v>
      </c>
      <c r="F38" s="32">
        <v>0</v>
      </c>
      <c r="G38" s="11"/>
      <c r="H38" s="13">
        <f>ROUNDDOWN(D38*E38*F38,0)</f>
        <v>0</v>
      </c>
    </row>
    <row r="39" spans="1:8" ht="24">
      <c r="A39" s="74"/>
      <c r="B39" s="23"/>
      <c r="C39" s="11" t="s">
        <v>12</v>
      </c>
      <c r="D39" s="22">
        <v>0</v>
      </c>
      <c r="E39" s="43">
        <v>0</v>
      </c>
      <c r="F39" s="32">
        <v>0</v>
      </c>
      <c r="G39" s="11"/>
      <c r="H39" s="14">
        <f t="shared" ref="H39:H40" si="8">ROUNDDOWN(D39*E39*F39,0)</f>
        <v>0</v>
      </c>
    </row>
    <row r="40" spans="1:8" ht="24">
      <c r="A40" s="74"/>
      <c r="B40" s="15"/>
      <c r="C40" s="15" t="s">
        <v>13</v>
      </c>
      <c r="D40" s="22">
        <v>0</v>
      </c>
      <c r="E40" s="43">
        <v>0</v>
      </c>
      <c r="F40" s="32">
        <v>0</v>
      </c>
      <c r="G40" s="15"/>
      <c r="H40" s="17">
        <f t="shared" si="8"/>
        <v>0</v>
      </c>
    </row>
    <row r="41" spans="1:8" ht="24">
      <c r="A41" s="75"/>
      <c r="B41" s="6" t="s">
        <v>42</v>
      </c>
      <c r="C41" s="7"/>
      <c r="D41" s="44"/>
      <c r="E41" s="45"/>
      <c r="F41" s="46"/>
      <c r="G41" s="18"/>
      <c r="H41" s="9"/>
    </row>
    <row r="42" spans="1:8" ht="24">
      <c r="A42" s="75"/>
      <c r="B42" s="10"/>
      <c r="C42" s="23" t="s">
        <v>8</v>
      </c>
      <c r="D42" s="50">
        <v>0</v>
      </c>
      <c r="E42" s="56">
        <v>12</v>
      </c>
      <c r="F42" s="53">
        <v>0</v>
      </c>
      <c r="G42" s="23"/>
      <c r="H42" s="13">
        <f>D42*E42*F42</f>
        <v>0</v>
      </c>
    </row>
    <row r="43" spans="1:8" ht="24">
      <c r="A43" s="75"/>
      <c r="B43" s="10"/>
      <c r="C43" s="23" t="s">
        <v>9</v>
      </c>
      <c r="D43" s="50">
        <v>0</v>
      </c>
      <c r="E43" s="56">
        <v>12</v>
      </c>
      <c r="F43" s="53">
        <v>0</v>
      </c>
      <c r="G43" s="23"/>
      <c r="H43" s="13">
        <f t="shared" ref="H43:H44" si="9">D43*E43*F43</f>
        <v>0</v>
      </c>
    </row>
    <row r="44" spans="1:8" ht="24">
      <c r="A44" s="75"/>
      <c r="B44" s="10"/>
      <c r="C44" s="23" t="s">
        <v>10</v>
      </c>
      <c r="D44" s="50">
        <v>0</v>
      </c>
      <c r="E44" s="55">
        <v>0</v>
      </c>
      <c r="F44" s="53">
        <v>0</v>
      </c>
      <c r="G44" s="23"/>
      <c r="H44" s="13">
        <f t="shared" si="9"/>
        <v>0</v>
      </c>
    </row>
    <row r="45" spans="1:8" ht="24">
      <c r="A45" s="75"/>
      <c r="B45" s="10"/>
      <c r="C45" s="23" t="s">
        <v>11</v>
      </c>
      <c r="D45" s="50">
        <v>0</v>
      </c>
      <c r="E45" s="52">
        <v>0</v>
      </c>
      <c r="F45" s="53">
        <v>0</v>
      </c>
      <c r="G45" s="23"/>
      <c r="H45" s="13">
        <f>ROUNDDOWN(D45*E45*F45,0)</f>
        <v>0</v>
      </c>
    </row>
    <row r="46" spans="1:8" ht="24">
      <c r="A46" s="75"/>
      <c r="B46" s="10"/>
      <c r="C46" s="23" t="s">
        <v>12</v>
      </c>
      <c r="D46" s="50">
        <v>0</v>
      </c>
      <c r="E46" s="52">
        <v>0</v>
      </c>
      <c r="F46" s="53">
        <v>0</v>
      </c>
      <c r="G46" s="23"/>
      <c r="H46" s="14">
        <f t="shared" ref="H46:H47" si="10">ROUNDDOWN(D46*E46*F46,0)</f>
        <v>0</v>
      </c>
    </row>
    <row r="47" spans="1:8" ht="24">
      <c r="A47" s="75"/>
      <c r="B47" s="10"/>
      <c r="C47" s="23" t="s">
        <v>13</v>
      </c>
      <c r="D47" s="50">
        <v>0</v>
      </c>
      <c r="E47" s="52">
        <v>0</v>
      </c>
      <c r="F47" s="53">
        <v>0</v>
      </c>
      <c r="G47" s="23"/>
      <c r="H47" s="14">
        <f t="shared" si="10"/>
        <v>0</v>
      </c>
    </row>
    <row r="48" spans="1:8" ht="24">
      <c r="A48" s="76"/>
      <c r="B48" s="77" t="s">
        <v>33</v>
      </c>
      <c r="C48" s="78"/>
      <c r="D48" s="57"/>
      <c r="E48" s="58"/>
      <c r="F48" s="48"/>
      <c r="G48" s="59"/>
      <c r="H48" s="60">
        <f>SUM(H6:H47)</f>
        <v>0</v>
      </c>
    </row>
    <row r="49" spans="1:9" ht="24">
      <c r="A49" s="73" t="s">
        <v>14</v>
      </c>
      <c r="B49" s="23"/>
      <c r="C49" s="23" t="s">
        <v>15</v>
      </c>
      <c r="D49" s="50">
        <v>0</v>
      </c>
      <c r="E49" s="54">
        <v>0</v>
      </c>
      <c r="F49" s="53">
        <v>0</v>
      </c>
      <c r="G49" s="23"/>
      <c r="H49" s="13">
        <f>D49*E49*F49</f>
        <v>0</v>
      </c>
    </row>
    <row r="50" spans="1:9" ht="24">
      <c r="A50" s="74"/>
      <c r="B50" s="23"/>
      <c r="C50" s="23" t="s">
        <v>16</v>
      </c>
      <c r="D50" s="50">
        <v>0</v>
      </c>
      <c r="E50" s="54">
        <v>0</v>
      </c>
      <c r="F50" s="53">
        <v>0</v>
      </c>
      <c r="G50" s="23"/>
      <c r="H50" s="13">
        <f>D50*E50*F50</f>
        <v>0</v>
      </c>
    </row>
    <row r="51" spans="1:9" ht="24">
      <c r="A51" s="74"/>
      <c r="B51" s="23"/>
      <c r="C51" s="23" t="s">
        <v>17</v>
      </c>
      <c r="D51" s="50">
        <v>0</v>
      </c>
      <c r="E51" s="53">
        <v>0</v>
      </c>
      <c r="F51" s="53"/>
      <c r="G51" s="23"/>
      <c r="H51" s="13">
        <f>D51*E51</f>
        <v>0</v>
      </c>
    </row>
    <row r="52" spans="1:9" ht="24">
      <c r="A52" s="74"/>
      <c r="B52" s="23"/>
      <c r="C52" s="23" t="s">
        <v>18</v>
      </c>
      <c r="D52" s="50">
        <v>0</v>
      </c>
      <c r="E52" s="53"/>
      <c r="F52" s="53"/>
      <c r="G52" s="23"/>
      <c r="H52" s="13">
        <f>D52</f>
        <v>0</v>
      </c>
    </row>
    <row r="53" spans="1:9" ht="24">
      <c r="A53" s="74"/>
      <c r="B53" s="23"/>
      <c r="C53" s="23" t="s">
        <v>26</v>
      </c>
      <c r="D53" s="50">
        <v>0</v>
      </c>
      <c r="E53" s="53"/>
      <c r="F53" s="53"/>
      <c r="G53" s="23"/>
      <c r="H53" s="13">
        <f>D53</f>
        <v>0</v>
      </c>
    </row>
    <row r="54" spans="1:9" ht="24">
      <c r="A54" s="74"/>
      <c r="B54" s="23"/>
      <c r="C54" s="51" t="s">
        <v>27</v>
      </c>
      <c r="D54" s="50">
        <v>0</v>
      </c>
      <c r="E54" s="55"/>
      <c r="F54" s="53"/>
      <c r="G54" s="51"/>
      <c r="H54" s="13">
        <f t="shared" ref="H54:H55" si="11">D54</f>
        <v>0</v>
      </c>
    </row>
    <row r="55" spans="1:9" ht="24">
      <c r="A55" s="74"/>
      <c r="B55" s="23"/>
      <c r="C55" s="23" t="s">
        <v>28</v>
      </c>
      <c r="D55" s="50">
        <v>0</v>
      </c>
      <c r="E55" s="55"/>
      <c r="F55" s="51"/>
      <c r="G55" s="23"/>
      <c r="H55" s="13">
        <f t="shared" si="11"/>
        <v>0</v>
      </c>
    </row>
    <row r="56" spans="1:9" ht="24">
      <c r="A56" s="79"/>
      <c r="B56" s="77" t="s">
        <v>34</v>
      </c>
      <c r="C56" s="78"/>
      <c r="D56" s="57"/>
      <c r="E56" s="61"/>
      <c r="F56" s="62"/>
      <c r="G56" s="59"/>
      <c r="H56" s="63">
        <f>SUM(H49:H55)</f>
        <v>0</v>
      </c>
    </row>
    <row r="57" spans="1:9" ht="24">
      <c r="A57" s="80" t="s">
        <v>19</v>
      </c>
      <c r="B57" s="23"/>
      <c r="C57" s="23" t="s">
        <v>32</v>
      </c>
      <c r="D57" s="50"/>
      <c r="E57" s="51"/>
      <c r="F57" s="51"/>
      <c r="G57" s="23"/>
      <c r="H57" s="33">
        <v>0</v>
      </c>
    </row>
    <row r="58" spans="1:9" ht="24">
      <c r="A58" s="80"/>
      <c r="B58" s="23"/>
      <c r="C58" s="23" t="s">
        <v>30</v>
      </c>
      <c r="D58" s="50"/>
      <c r="E58" s="51"/>
      <c r="F58" s="51"/>
      <c r="G58" s="23"/>
      <c r="H58" s="33">
        <v>0</v>
      </c>
      <c r="I58" s="27"/>
    </row>
    <row r="59" spans="1:9" ht="24">
      <c r="A59" s="81"/>
      <c r="B59" s="77" t="s">
        <v>35</v>
      </c>
      <c r="C59" s="78"/>
      <c r="D59" s="57"/>
      <c r="E59" s="62"/>
      <c r="F59" s="62"/>
      <c r="G59" s="59"/>
      <c r="H59" s="64">
        <f>SUM(H57:H58)</f>
        <v>0</v>
      </c>
      <c r="I59" s="27"/>
    </row>
    <row r="60" spans="1:9" ht="24">
      <c r="A60" s="29" t="s">
        <v>20</v>
      </c>
      <c r="B60" s="23"/>
      <c r="C60" s="23" t="s">
        <v>20</v>
      </c>
      <c r="D60" s="50"/>
      <c r="E60" s="51"/>
      <c r="F60" s="51"/>
      <c r="G60" s="23"/>
      <c r="H60" s="33">
        <f>ROUNDDOWN(SUM(H48,H56,H59),0)</f>
        <v>0</v>
      </c>
    </row>
    <row r="61" spans="1:9" ht="24">
      <c r="A61" s="30" t="s">
        <v>21</v>
      </c>
      <c r="B61" s="15"/>
      <c r="C61" s="20" t="s">
        <v>22</v>
      </c>
      <c r="D61" s="47"/>
      <c r="E61" s="49"/>
      <c r="F61" s="49"/>
      <c r="G61" s="15"/>
      <c r="H61" s="34">
        <f>ROUND((H60*1.1)/11,0)</f>
        <v>0</v>
      </c>
    </row>
    <row r="62" spans="1:9" ht="29.45" customHeight="1">
      <c r="A62" s="30" t="s">
        <v>23</v>
      </c>
      <c r="B62" s="15"/>
      <c r="C62" s="15"/>
      <c r="D62" s="16"/>
      <c r="E62" s="15"/>
      <c r="F62" s="15"/>
      <c r="G62" s="15"/>
      <c r="H62" s="19">
        <f>H60+H61</f>
        <v>0</v>
      </c>
    </row>
    <row r="63" spans="1:9" ht="8.25" customHeight="1" thickBot="1">
      <c r="A63" s="11"/>
      <c r="B63" s="11"/>
      <c r="C63" s="11"/>
      <c r="D63" s="12"/>
      <c r="E63" s="11"/>
      <c r="F63" s="11"/>
      <c r="G63" s="11"/>
    </row>
    <row r="64" spans="1:9" ht="26.25" thickBot="1">
      <c r="A64" s="11"/>
      <c r="B64" s="11"/>
      <c r="C64" s="11"/>
      <c r="D64" s="12"/>
      <c r="E64" s="70" t="s">
        <v>29</v>
      </c>
      <c r="F64" s="71"/>
      <c r="G64" s="72"/>
      <c r="H64" s="24">
        <f>H62</f>
        <v>0</v>
      </c>
    </row>
    <row r="65" spans="1:8" ht="12.75" customHeight="1">
      <c r="A65" s="11"/>
      <c r="B65" s="11"/>
      <c r="C65" s="11"/>
      <c r="D65" s="12"/>
      <c r="E65" s="40"/>
      <c r="F65" s="40"/>
      <c r="G65" s="40"/>
      <c r="H65" s="39"/>
    </row>
    <row r="66" spans="1:8" ht="19.5">
      <c r="A66" s="66" t="s">
        <v>31</v>
      </c>
    </row>
    <row r="67" spans="1:8" ht="19.5">
      <c r="A67" s="67" t="s">
        <v>46</v>
      </c>
    </row>
  </sheetData>
  <mergeCells count="9">
    <mergeCell ref="A3:B3"/>
    <mergeCell ref="B5:C5"/>
    <mergeCell ref="E64:G64"/>
    <mergeCell ref="A6:A48"/>
    <mergeCell ref="B48:C48"/>
    <mergeCell ref="A49:A56"/>
    <mergeCell ref="B56:C56"/>
    <mergeCell ref="A57:A59"/>
    <mergeCell ref="B59:C59"/>
  </mergeCells>
  <phoneticPr fontId="5"/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C976-678B-4867-9DB4-261B6233681D}">
  <dimension ref="A1:I67"/>
  <sheetViews>
    <sheetView view="pageBreakPreview" topLeftCell="A57" zoomScale="80" zoomScaleNormal="80" zoomScaleSheetLayoutView="80" workbookViewId="0">
      <selection activeCell="F1" sqref="F1"/>
    </sheetView>
  </sheetViews>
  <sheetFormatPr defaultRowHeight="18.75"/>
  <cols>
    <col min="1" max="1" width="10.75" customWidth="1"/>
    <col min="2" max="2" width="4.875" customWidth="1"/>
    <col min="3" max="3" width="42.75" customWidth="1"/>
    <col min="4" max="6" width="21.875" customWidth="1"/>
    <col min="7" max="7" width="12.5" customWidth="1"/>
    <col min="8" max="8" width="29" customWidth="1"/>
    <col min="9" max="9" width="10.875" customWidth="1"/>
  </cols>
  <sheetData>
    <row r="1" spans="1:8" ht="26.25" customHeight="1">
      <c r="A1" s="65" t="s">
        <v>39</v>
      </c>
      <c r="H1" s="38" t="s">
        <v>44</v>
      </c>
    </row>
    <row r="2" spans="1:8" ht="11.25" customHeight="1"/>
    <row r="3" spans="1:8" ht="30.75" thickBot="1">
      <c r="A3" s="68" t="s">
        <v>24</v>
      </c>
      <c r="B3" s="68"/>
      <c r="C3" s="41" t="s">
        <v>25</v>
      </c>
      <c r="D3" s="1"/>
      <c r="E3" s="2"/>
      <c r="F3" s="1"/>
      <c r="G3" s="25"/>
      <c r="H3" s="26"/>
    </row>
    <row r="4" spans="1:8" ht="8.25" customHeight="1" thickTop="1">
      <c r="A4" s="3"/>
      <c r="B4" s="3"/>
      <c r="C4" s="3"/>
      <c r="D4" s="3"/>
      <c r="E4" s="3"/>
      <c r="F4" s="3"/>
      <c r="G4" s="3"/>
      <c r="H4" s="3"/>
    </row>
    <row r="5" spans="1:8" ht="24">
      <c r="A5" s="4" t="s">
        <v>0</v>
      </c>
      <c r="B5" s="69" t="s">
        <v>1</v>
      </c>
      <c r="C5" s="69"/>
      <c r="D5" s="35" t="s">
        <v>2</v>
      </c>
      <c r="E5" s="35" t="s">
        <v>3</v>
      </c>
      <c r="F5" s="35" t="s">
        <v>4</v>
      </c>
      <c r="G5" s="5" t="s">
        <v>5</v>
      </c>
      <c r="H5" s="21" t="s">
        <v>6</v>
      </c>
    </row>
    <row r="6" spans="1:8" ht="24">
      <c r="A6" s="73" t="s">
        <v>7</v>
      </c>
      <c r="B6" s="7" t="s">
        <v>41</v>
      </c>
      <c r="C6" s="7"/>
      <c r="D6" s="8"/>
      <c r="E6" s="7"/>
      <c r="F6" s="7"/>
      <c r="G6" s="7"/>
      <c r="H6" s="9"/>
    </row>
    <row r="7" spans="1:8" ht="24">
      <c r="A7" s="74"/>
      <c r="B7" s="23"/>
      <c r="C7" s="11" t="s">
        <v>8</v>
      </c>
      <c r="D7" s="22">
        <v>0</v>
      </c>
      <c r="E7" s="42">
        <v>12</v>
      </c>
      <c r="F7" s="32">
        <v>0</v>
      </c>
      <c r="G7" s="11"/>
      <c r="H7" s="13">
        <f>D7*E7*F7</f>
        <v>0</v>
      </c>
    </row>
    <row r="8" spans="1:8" ht="24">
      <c r="A8" s="74"/>
      <c r="B8" s="23"/>
      <c r="C8" s="11" t="s">
        <v>9</v>
      </c>
      <c r="D8" s="22">
        <v>0</v>
      </c>
      <c r="E8" s="42">
        <v>12</v>
      </c>
      <c r="F8" s="32">
        <v>0</v>
      </c>
      <c r="G8" s="11"/>
      <c r="H8" s="13">
        <f t="shared" ref="H8:H37" si="0">D8*E8*F8</f>
        <v>0</v>
      </c>
    </row>
    <row r="9" spans="1:8" ht="24">
      <c r="A9" s="74"/>
      <c r="B9" s="23"/>
      <c r="C9" s="11" t="s">
        <v>10</v>
      </c>
      <c r="D9" s="22">
        <v>0</v>
      </c>
      <c r="E9" s="31">
        <v>0</v>
      </c>
      <c r="F9" s="32">
        <v>0</v>
      </c>
      <c r="G9" s="11"/>
      <c r="H9" s="13">
        <f>D9*E9*F9</f>
        <v>0</v>
      </c>
    </row>
    <row r="10" spans="1:8" ht="24">
      <c r="A10" s="74"/>
      <c r="B10" s="23"/>
      <c r="C10" s="11" t="s">
        <v>11</v>
      </c>
      <c r="D10" s="22">
        <v>0</v>
      </c>
      <c r="E10" s="43">
        <v>0</v>
      </c>
      <c r="F10" s="32">
        <v>0</v>
      </c>
      <c r="G10" s="11"/>
      <c r="H10" s="13">
        <f>ROUNDDOWN(D10*E10*F10,0)</f>
        <v>0</v>
      </c>
    </row>
    <row r="11" spans="1:8" ht="24">
      <c r="A11" s="74"/>
      <c r="B11" s="23"/>
      <c r="C11" s="11" t="s">
        <v>12</v>
      </c>
      <c r="D11" s="22">
        <v>0</v>
      </c>
      <c r="E11" s="43">
        <v>0</v>
      </c>
      <c r="F11" s="32">
        <v>0</v>
      </c>
      <c r="G11" s="11"/>
      <c r="H11" s="14">
        <f t="shared" ref="H11:H12" si="1">ROUNDDOWN(D11*E11*F11,0)</f>
        <v>0</v>
      </c>
    </row>
    <row r="12" spans="1:8" ht="24">
      <c r="A12" s="74"/>
      <c r="B12" s="15"/>
      <c r="C12" s="15" t="s">
        <v>13</v>
      </c>
      <c r="D12" s="22">
        <v>0</v>
      </c>
      <c r="E12" s="43">
        <v>0</v>
      </c>
      <c r="F12" s="32">
        <v>0</v>
      </c>
      <c r="G12" s="15"/>
      <c r="H12" s="17">
        <f t="shared" si="1"/>
        <v>0</v>
      </c>
    </row>
    <row r="13" spans="1:8" ht="24">
      <c r="A13" s="74"/>
      <c r="B13" s="7" t="s">
        <v>41</v>
      </c>
      <c r="C13" s="7"/>
      <c r="D13" s="44"/>
      <c r="E13" s="45"/>
      <c r="F13" s="45"/>
      <c r="G13" s="7"/>
      <c r="H13" s="9"/>
    </row>
    <row r="14" spans="1:8" ht="24">
      <c r="A14" s="74"/>
      <c r="B14" s="23"/>
      <c r="C14" s="11" t="s">
        <v>8</v>
      </c>
      <c r="D14" s="22">
        <v>0</v>
      </c>
      <c r="E14" s="42">
        <v>12</v>
      </c>
      <c r="F14" s="32">
        <v>0</v>
      </c>
      <c r="G14" s="11"/>
      <c r="H14" s="13">
        <f>D14*E14*F14</f>
        <v>0</v>
      </c>
    </row>
    <row r="15" spans="1:8" ht="24">
      <c r="A15" s="74"/>
      <c r="B15" s="23"/>
      <c r="C15" s="11" t="s">
        <v>9</v>
      </c>
      <c r="D15" s="22">
        <v>0</v>
      </c>
      <c r="E15" s="42">
        <v>12</v>
      </c>
      <c r="F15" s="32">
        <v>0</v>
      </c>
      <c r="G15" s="11"/>
      <c r="H15" s="13">
        <f t="shared" ref="H15:H16" si="2">D15*E15*F15</f>
        <v>0</v>
      </c>
    </row>
    <row r="16" spans="1:8" ht="24">
      <c r="A16" s="74"/>
      <c r="B16" s="23"/>
      <c r="C16" s="11" t="s">
        <v>10</v>
      </c>
      <c r="D16" s="22">
        <v>0</v>
      </c>
      <c r="E16" s="31">
        <v>0</v>
      </c>
      <c r="F16" s="32">
        <v>0</v>
      </c>
      <c r="G16" s="11"/>
      <c r="H16" s="13">
        <f t="shared" si="2"/>
        <v>0</v>
      </c>
    </row>
    <row r="17" spans="1:8" ht="24">
      <c r="A17" s="74"/>
      <c r="B17" s="23"/>
      <c r="C17" s="11" t="s">
        <v>11</v>
      </c>
      <c r="D17" s="22">
        <v>0</v>
      </c>
      <c r="E17" s="43">
        <v>0</v>
      </c>
      <c r="F17" s="32">
        <v>0</v>
      </c>
      <c r="G17" s="11"/>
      <c r="H17" s="13">
        <f>ROUNDDOWN(D17*E17*F17,0)</f>
        <v>0</v>
      </c>
    </row>
    <row r="18" spans="1:8" ht="24">
      <c r="A18" s="74"/>
      <c r="B18" s="23"/>
      <c r="C18" s="11" t="s">
        <v>12</v>
      </c>
      <c r="D18" s="22">
        <v>0</v>
      </c>
      <c r="E18" s="43">
        <v>0</v>
      </c>
      <c r="F18" s="32">
        <v>0</v>
      </c>
      <c r="G18" s="11"/>
      <c r="H18" s="14">
        <f t="shared" ref="H18:H19" si="3">ROUNDDOWN(D18*E18*F18,0)</f>
        <v>0</v>
      </c>
    </row>
    <row r="19" spans="1:8" ht="24">
      <c r="A19" s="74"/>
      <c r="B19" s="15"/>
      <c r="C19" s="15" t="s">
        <v>13</v>
      </c>
      <c r="D19" s="22">
        <v>0</v>
      </c>
      <c r="E19" s="43">
        <v>0</v>
      </c>
      <c r="F19" s="32">
        <v>0</v>
      </c>
      <c r="G19" s="15"/>
      <c r="H19" s="17">
        <f t="shared" si="3"/>
        <v>0</v>
      </c>
    </row>
    <row r="20" spans="1:8" ht="24">
      <c r="A20" s="74"/>
      <c r="B20" s="7" t="s">
        <v>41</v>
      </c>
      <c r="C20" s="7"/>
      <c r="D20" s="44"/>
      <c r="E20" s="45"/>
      <c r="F20" s="46"/>
      <c r="G20" s="18"/>
      <c r="H20" s="9"/>
    </row>
    <row r="21" spans="1:8" ht="24">
      <c r="A21" s="74"/>
      <c r="B21" s="23"/>
      <c r="C21" s="11" t="s">
        <v>8</v>
      </c>
      <c r="D21" s="22">
        <v>0</v>
      </c>
      <c r="E21" s="42">
        <v>12</v>
      </c>
      <c r="F21" s="32">
        <v>0</v>
      </c>
      <c r="G21" s="11"/>
      <c r="H21" s="13">
        <f>D21*E21*F21</f>
        <v>0</v>
      </c>
    </row>
    <row r="22" spans="1:8" ht="24">
      <c r="A22" s="74"/>
      <c r="B22" s="23"/>
      <c r="C22" s="11" t="s">
        <v>9</v>
      </c>
      <c r="D22" s="22">
        <v>0</v>
      </c>
      <c r="E22" s="42">
        <v>12</v>
      </c>
      <c r="F22" s="32">
        <v>0</v>
      </c>
      <c r="G22" s="11"/>
      <c r="H22" s="13">
        <f t="shared" ref="H22:H23" si="4">D22*E22*F22</f>
        <v>0</v>
      </c>
    </row>
    <row r="23" spans="1:8" ht="24">
      <c r="A23" s="74"/>
      <c r="B23" s="23"/>
      <c r="C23" s="11" t="s">
        <v>10</v>
      </c>
      <c r="D23" s="22">
        <v>0</v>
      </c>
      <c r="E23" s="31">
        <v>0</v>
      </c>
      <c r="F23" s="32">
        <v>0</v>
      </c>
      <c r="G23" s="11"/>
      <c r="H23" s="13">
        <f t="shared" si="4"/>
        <v>0</v>
      </c>
    </row>
    <row r="24" spans="1:8" ht="24">
      <c r="A24" s="74"/>
      <c r="B24" s="23"/>
      <c r="C24" s="11" t="s">
        <v>11</v>
      </c>
      <c r="D24" s="22">
        <v>0</v>
      </c>
      <c r="E24" s="43">
        <v>0</v>
      </c>
      <c r="F24" s="32">
        <v>0</v>
      </c>
      <c r="G24" s="11"/>
      <c r="H24" s="13">
        <f>ROUNDDOWN(D24*E24*F24,0)</f>
        <v>0</v>
      </c>
    </row>
    <row r="25" spans="1:8" ht="24">
      <c r="A25" s="74"/>
      <c r="B25" s="23"/>
      <c r="C25" s="11" t="s">
        <v>12</v>
      </c>
      <c r="D25" s="22">
        <v>0</v>
      </c>
      <c r="E25" s="43">
        <v>0</v>
      </c>
      <c r="F25" s="32">
        <v>0</v>
      </c>
      <c r="G25" s="11"/>
      <c r="H25" s="14">
        <f t="shared" ref="H25:H26" si="5">ROUNDDOWN(D25*E25*F25,0)</f>
        <v>0</v>
      </c>
    </row>
    <row r="26" spans="1:8" ht="24">
      <c r="A26" s="74"/>
      <c r="B26" s="15"/>
      <c r="C26" s="15" t="s">
        <v>13</v>
      </c>
      <c r="D26" s="22">
        <v>0</v>
      </c>
      <c r="E26" s="43">
        <v>0</v>
      </c>
      <c r="F26" s="32">
        <v>0</v>
      </c>
      <c r="G26" s="15"/>
      <c r="H26" s="17">
        <f t="shared" si="5"/>
        <v>0</v>
      </c>
    </row>
    <row r="27" spans="1:8" ht="24">
      <c r="A27" s="74"/>
      <c r="B27" s="7" t="s">
        <v>42</v>
      </c>
      <c r="C27" s="7"/>
      <c r="D27" s="44"/>
      <c r="E27" s="45"/>
      <c r="F27" s="45"/>
      <c r="G27" s="7"/>
      <c r="H27" s="9"/>
    </row>
    <row r="28" spans="1:8" ht="24">
      <c r="A28" s="74"/>
      <c r="B28" s="23"/>
      <c r="C28" s="11" t="s">
        <v>8</v>
      </c>
      <c r="D28" s="22">
        <v>0</v>
      </c>
      <c r="E28" s="42">
        <v>12</v>
      </c>
      <c r="F28" s="32">
        <v>0</v>
      </c>
      <c r="G28" s="11"/>
      <c r="H28" s="13">
        <f>D28*E28*F28</f>
        <v>0</v>
      </c>
    </row>
    <row r="29" spans="1:8" ht="24">
      <c r="A29" s="74"/>
      <c r="B29" s="23"/>
      <c r="C29" s="11" t="s">
        <v>9</v>
      </c>
      <c r="D29" s="22">
        <v>0</v>
      </c>
      <c r="E29" s="42">
        <v>12</v>
      </c>
      <c r="F29" s="32">
        <v>0</v>
      </c>
      <c r="G29" s="11"/>
      <c r="H29" s="13">
        <f t="shared" ref="H29:H30" si="6">D29*E29*F29</f>
        <v>0</v>
      </c>
    </row>
    <row r="30" spans="1:8" ht="24">
      <c r="A30" s="74"/>
      <c r="B30" s="23"/>
      <c r="C30" s="11" t="s">
        <v>10</v>
      </c>
      <c r="D30" s="22">
        <v>0</v>
      </c>
      <c r="E30" s="31">
        <v>0</v>
      </c>
      <c r="F30" s="32">
        <v>0</v>
      </c>
      <c r="G30" s="11"/>
      <c r="H30" s="13">
        <f t="shared" si="6"/>
        <v>0</v>
      </c>
    </row>
    <row r="31" spans="1:8" ht="24">
      <c r="A31" s="74"/>
      <c r="B31" s="23"/>
      <c r="C31" s="11" t="s">
        <v>11</v>
      </c>
      <c r="D31" s="22">
        <v>0</v>
      </c>
      <c r="E31" s="43">
        <v>0</v>
      </c>
      <c r="F31" s="32">
        <v>0</v>
      </c>
      <c r="G31" s="11"/>
      <c r="H31" s="13">
        <f>ROUNDDOWN(D31*E31*F31,0)</f>
        <v>0</v>
      </c>
    </row>
    <row r="32" spans="1:8" ht="24">
      <c r="A32" s="74"/>
      <c r="B32" s="23"/>
      <c r="C32" s="11" t="s">
        <v>12</v>
      </c>
      <c r="D32" s="22">
        <v>0</v>
      </c>
      <c r="E32" s="43">
        <v>0</v>
      </c>
      <c r="F32" s="32">
        <v>0</v>
      </c>
      <c r="G32" s="11"/>
      <c r="H32" s="14">
        <f t="shared" ref="H32:H33" si="7">ROUNDDOWN(D32*E32*F32,0)</f>
        <v>0</v>
      </c>
    </row>
    <row r="33" spans="1:8" ht="24">
      <c r="A33" s="74"/>
      <c r="B33" s="15"/>
      <c r="C33" s="15" t="s">
        <v>13</v>
      </c>
      <c r="D33" s="22">
        <v>0</v>
      </c>
      <c r="E33" s="43">
        <v>0</v>
      </c>
      <c r="F33" s="32">
        <v>0</v>
      </c>
      <c r="G33" s="15"/>
      <c r="H33" s="17">
        <f t="shared" si="7"/>
        <v>0</v>
      </c>
    </row>
    <row r="34" spans="1:8" ht="24">
      <c r="A34" s="74"/>
      <c r="B34" s="7" t="s">
        <v>42</v>
      </c>
      <c r="C34" s="7"/>
      <c r="D34" s="44"/>
      <c r="E34" s="45"/>
      <c r="F34" s="45"/>
      <c r="G34" s="7"/>
      <c r="H34" s="9"/>
    </row>
    <row r="35" spans="1:8" ht="24">
      <c r="A35" s="74"/>
      <c r="B35" s="23"/>
      <c r="C35" s="11" t="s">
        <v>8</v>
      </c>
      <c r="D35" s="22">
        <v>0</v>
      </c>
      <c r="E35" s="42">
        <v>12</v>
      </c>
      <c r="F35" s="32">
        <v>0</v>
      </c>
      <c r="G35" s="11"/>
      <c r="H35" s="13">
        <f>D35*E35*F35</f>
        <v>0</v>
      </c>
    </row>
    <row r="36" spans="1:8" ht="24">
      <c r="A36" s="74"/>
      <c r="B36" s="23"/>
      <c r="C36" s="11" t="s">
        <v>9</v>
      </c>
      <c r="D36" s="22">
        <v>0</v>
      </c>
      <c r="E36" s="42">
        <v>12</v>
      </c>
      <c r="F36" s="32">
        <v>0</v>
      </c>
      <c r="G36" s="11"/>
      <c r="H36" s="13">
        <f t="shared" si="0"/>
        <v>0</v>
      </c>
    </row>
    <row r="37" spans="1:8" ht="24">
      <c r="A37" s="74"/>
      <c r="B37" s="23"/>
      <c r="C37" s="11" t="s">
        <v>10</v>
      </c>
      <c r="D37" s="22">
        <v>0</v>
      </c>
      <c r="E37" s="31">
        <v>0</v>
      </c>
      <c r="F37" s="32">
        <v>0</v>
      </c>
      <c r="G37" s="11"/>
      <c r="H37" s="13">
        <f t="shared" si="0"/>
        <v>0</v>
      </c>
    </row>
    <row r="38" spans="1:8" ht="24">
      <c r="A38" s="74"/>
      <c r="B38" s="23"/>
      <c r="C38" s="11" t="s">
        <v>11</v>
      </c>
      <c r="D38" s="22">
        <v>0</v>
      </c>
      <c r="E38" s="43">
        <v>0</v>
      </c>
      <c r="F38" s="32">
        <v>0</v>
      </c>
      <c r="G38" s="11"/>
      <c r="H38" s="13">
        <f>ROUNDDOWN(D38*E38*F38,0)</f>
        <v>0</v>
      </c>
    </row>
    <row r="39" spans="1:8" ht="24">
      <c r="A39" s="74"/>
      <c r="B39" s="23"/>
      <c r="C39" s="11" t="s">
        <v>12</v>
      </c>
      <c r="D39" s="22">
        <v>0</v>
      </c>
      <c r="E39" s="43">
        <v>0</v>
      </c>
      <c r="F39" s="32">
        <v>0</v>
      </c>
      <c r="G39" s="11"/>
      <c r="H39" s="14">
        <f t="shared" ref="H39:H40" si="8">ROUNDDOWN(D39*E39*F39,0)</f>
        <v>0</v>
      </c>
    </row>
    <row r="40" spans="1:8" ht="24">
      <c r="A40" s="74"/>
      <c r="B40" s="15"/>
      <c r="C40" s="15" t="s">
        <v>13</v>
      </c>
      <c r="D40" s="22">
        <v>0</v>
      </c>
      <c r="E40" s="43">
        <v>0</v>
      </c>
      <c r="F40" s="32">
        <v>0</v>
      </c>
      <c r="G40" s="15"/>
      <c r="H40" s="17">
        <f t="shared" si="8"/>
        <v>0</v>
      </c>
    </row>
    <row r="41" spans="1:8" ht="24">
      <c r="A41" s="75"/>
      <c r="B41" s="6" t="s">
        <v>42</v>
      </c>
      <c r="C41" s="7"/>
      <c r="D41" s="44"/>
      <c r="E41" s="45"/>
      <c r="F41" s="46"/>
      <c r="G41" s="18"/>
      <c r="H41" s="9"/>
    </row>
    <row r="42" spans="1:8" ht="24">
      <c r="A42" s="75"/>
      <c r="B42" s="10"/>
      <c r="C42" s="23" t="s">
        <v>8</v>
      </c>
      <c r="D42" s="50">
        <v>0</v>
      </c>
      <c r="E42" s="56">
        <v>12</v>
      </c>
      <c r="F42" s="53">
        <v>0</v>
      </c>
      <c r="G42" s="23"/>
      <c r="H42" s="13">
        <f>D42*E42*F42</f>
        <v>0</v>
      </c>
    </row>
    <row r="43" spans="1:8" ht="24">
      <c r="A43" s="75"/>
      <c r="B43" s="10"/>
      <c r="C43" s="23" t="s">
        <v>9</v>
      </c>
      <c r="D43" s="50">
        <v>0</v>
      </c>
      <c r="E43" s="56">
        <v>12</v>
      </c>
      <c r="F43" s="53">
        <v>0</v>
      </c>
      <c r="G43" s="23"/>
      <c r="H43" s="13">
        <f t="shared" ref="H43:H44" si="9">D43*E43*F43</f>
        <v>0</v>
      </c>
    </row>
    <row r="44" spans="1:8" ht="24">
      <c r="A44" s="75"/>
      <c r="B44" s="10"/>
      <c r="C44" s="23" t="s">
        <v>10</v>
      </c>
      <c r="D44" s="50">
        <v>0</v>
      </c>
      <c r="E44" s="55">
        <v>0</v>
      </c>
      <c r="F44" s="53">
        <v>0</v>
      </c>
      <c r="G44" s="23"/>
      <c r="H44" s="13">
        <f t="shared" si="9"/>
        <v>0</v>
      </c>
    </row>
    <row r="45" spans="1:8" ht="24">
      <c r="A45" s="75"/>
      <c r="B45" s="10"/>
      <c r="C45" s="23" t="s">
        <v>11</v>
      </c>
      <c r="D45" s="50">
        <v>0</v>
      </c>
      <c r="E45" s="52">
        <v>0</v>
      </c>
      <c r="F45" s="53">
        <v>0</v>
      </c>
      <c r="G45" s="23"/>
      <c r="H45" s="13">
        <f>ROUNDDOWN(D45*E45*F45,0)</f>
        <v>0</v>
      </c>
    </row>
    <row r="46" spans="1:8" ht="24">
      <c r="A46" s="75"/>
      <c r="B46" s="10"/>
      <c r="C46" s="23" t="s">
        <v>12</v>
      </c>
      <c r="D46" s="50">
        <v>0</v>
      </c>
      <c r="E46" s="52">
        <v>0</v>
      </c>
      <c r="F46" s="53">
        <v>0</v>
      </c>
      <c r="G46" s="23"/>
      <c r="H46" s="14">
        <f t="shared" ref="H46:H47" si="10">ROUNDDOWN(D46*E46*F46,0)</f>
        <v>0</v>
      </c>
    </row>
    <row r="47" spans="1:8" ht="24">
      <c r="A47" s="75"/>
      <c r="B47" s="10"/>
      <c r="C47" s="23" t="s">
        <v>13</v>
      </c>
      <c r="D47" s="50">
        <v>0</v>
      </c>
      <c r="E47" s="52">
        <v>0</v>
      </c>
      <c r="F47" s="53">
        <v>0</v>
      </c>
      <c r="G47" s="23"/>
      <c r="H47" s="14">
        <f t="shared" si="10"/>
        <v>0</v>
      </c>
    </row>
    <row r="48" spans="1:8" ht="24">
      <c r="A48" s="76"/>
      <c r="B48" s="77" t="s">
        <v>33</v>
      </c>
      <c r="C48" s="78"/>
      <c r="D48" s="57"/>
      <c r="E48" s="58"/>
      <c r="F48" s="48"/>
      <c r="G48" s="59"/>
      <c r="H48" s="60">
        <f>SUM(H6:H47)</f>
        <v>0</v>
      </c>
    </row>
    <row r="49" spans="1:9" ht="24">
      <c r="A49" s="73" t="s">
        <v>14</v>
      </c>
      <c r="B49" s="23"/>
      <c r="C49" s="23" t="s">
        <v>15</v>
      </c>
      <c r="D49" s="50">
        <v>0</v>
      </c>
      <c r="E49" s="54">
        <v>0</v>
      </c>
      <c r="F49" s="53">
        <v>0</v>
      </c>
      <c r="G49" s="23"/>
      <c r="H49" s="13">
        <f>D49*E49*F49</f>
        <v>0</v>
      </c>
    </row>
    <row r="50" spans="1:9" ht="24">
      <c r="A50" s="74"/>
      <c r="B50" s="23"/>
      <c r="C50" s="23" t="s">
        <v>16</v>
      </c>
      <c r="D50" s="50">
        <v>0</v>
      </c>
      <c r="E50" s="54">
        <v>0</v>
      </c>
      <c r="F50" s="53">
        <v>0</v>
      </c>
      <c r="G50" s="23"/>
      <c r="H50" s="13">
        <f>D50*E50*F50</f>
        <v>0</v>
      </c>
    </row>
    <row r="51" spans="1:9" ht="24">
      <c r="A51" s="74"/>
      <c r="B51" s="23"/>
      <c r="C51" s="23" t="s">
        <v>17</v>
      </c>
      <c r="D51" s="50">
        <v>0</v>
      </c>
      <c r="E51" s="53">
        <v>0</v>
      </c>
      <c r="F51" s="53"/>
      <c r="G51" s="23"/>
      <c r="H51" s="13">
        <f>D51*E51</f>
        <v>0</v>
      </c>
    </row>
    <row r="52" spans="1:9" ht="24">
      <c r="A52" s="74"/>
      <c r="B52" s="23"/>
      <c r="C52" s="23" t="s">
        <v>18</v>
      </c>
      <c r="D52" s="50">
        <v>0</v>
      </c>
      <c r="E52" s="53"/>
      <c r="F52" s="53"/>
      <c r="G52" s="23"/>
      <c r="H52" s="13">
        <f>D52</f>
        <v>0</v>
      </c>
    </row>
    <row r="53" spans="1:9" ht="24">
      <c r="A53" s="74"/>
      <c r="B53" s="23"/>
      <c r="C53" s="23" t="s">
        <v>26</v>
      </c>
      <c r="D53" s="50">
        <v>0</v>
      </c>
      <c r="E53" s="53"/>
      <c r="F53" s="53"/>
      <c r="G53" s="23"/>
      <c r="H53" s="13">
        <f>D53</f>
        <v>0</v>
      </c>
    </row>
    <row r="54" spans="1:9" ht="24">
      <c r="A54" s="74"/>
      <c r="B54" s="23"/>
      <c r="C54" s="51" t="s">
        <v>27</v>
      </c>
      <c r="D54" s="50">
        <v>0</v>
      </c>
      <c r="E54" s="55"/>
      <c r="F54" s="53"/>
      <c r="G54" s="51"/>
      <c r="H54" s="13">
        <f t="shared" ref="H54:H55" si="11">D54</f>
        <v>0</v>
      </c>
    </row>
    <row r="55" spans="1:9" ht="24">
      <c r="A55" s="74"/>
      <c r="B55" s="23"/>
      <c r="C55" s="23" t="s">
        <v>28</v>
      </c>
      <c r="D55" s="50">
        <v>0</v>
      </c>
      <c r="E55" s="55"/>
      <c r="F55" s="51"/>
      <c r="G55" s="23"/>
      <c r="H55" s="13">
        <f t="shared" si="11"/>
        <v>0</v>
      </c>
    </row>
    <row r="56" spans="1:9" ht="24">
      <c r="A56" s="79"/>
      <c r="B56" s="77" t="s">
        <v>34</v>
      </c>
      <c r="C56" s="78"/>
      <c r="D56" s="57"/>
      <c r="E56" s="61"/>
      <c r="F56" s="62"/>
      <c r="G56" s="59"/>
      <c r="H56" s="63">
        <f>SUM(H49:H55)</f>
        <v>0</v>
      </c>
    </row>
    <row r="57" spans="1:9" ht="24">
      <c r="A57" s="80" t="s">
        <v>19</v>
      </c>
      <c r="B57" s="23"/>
      <c r="C57" s="23" t="s">
        <v>32</v>
      </c>
      <c r="D57" s="50"/>
      <c r="E57" s="51"/>
      <c r="F57" s="51"/>
      <c r="G57" s="23"/>
      <c r="H57" s="33">
        <v>0</v>
      </c>
    </row>
    <row r="58" spans="1:9" ht="24">
      <c r="A58" s="80"/>
      <c r="B58" s="23"/>
      <c r="C58" s="23" t="s">
        <v>30</v>
      </c>
      <c r="D58" s="50"/>
      <c r="E58" s="51"/>
      <c r="F58" s="51"/>
      <c r="G58" s="23"/>
      <c r="H58" s="33">
        <v>0</v>
      </c>
      <c r="I58" s="27"/>
    </row>
    <row r="59" spans="1:9" ht="24">
      <c r="A59" s="81"/>
      <c r="B59" s="77" t="s">
        <v>35</v>
      </c>
      <c r="C59" s="78"/>
      <c r="D59" s="57"/>
      <c r="E59" s="62"/>
      <c r="F59" s="62"/>
      <c r="G59" s="59"/>
      <c r="H59" s="64">
        <f>SUM(H57:H58)</f>
        <v>0</v>
      </c>
      <c r="I59" s="27"/>
    </row>
    <row r="60" spans="1:9" ht="24">
      <c r="A60" s="36" t="s">
        <v>20</v>
      </c>
      <c r="B60" s="23"/>
      <c r="C60" s="23" t="s">
        <v>20</v>
      </c>
      <c r="D60" s="50"/>
      <c r="E60" s="51"/>
      <c r="F60" s="51"/>
      <c r="G60" s="23"/>
      <c r="H60" s="33">
        <f>ROUNDDOWN(SUM(H48,H56,H59),0)</f>
        <v>0</v>
      </c>
    </row>
    <row r="61" spans="1:9" ht="24">
      <c r="A61" s="37" t="s">
        <v>21</v>
      </c>
      <c r="B61" s="15"/>
      <c r="C61" s="20" t="s">
        <v>22</v>
      </c>
      <c r="D61" s="47"/>
      <c r="E61" s="49"/>
      <c r="F61" s="49"/>
      <c r="G61" s="15"/>
      <c r="H61" s="34">
        <f>ROUND((H60*1.1)/11,0)</f>
        <v>0</v>
      </c>
    </row>
    <row r="62" spans="1:9" ht="29.45" customHeight="1">
      <c r="A62" s="37" t="s">
        <v>23</v>
      </c>
      <c r="B62" s="15"/>
      <c r="C62" s="15"/>
      <c r="D62" s="16"/>
      <c r="E62" s="15"/>
      <c r="F62" s="15"/>
      <c r="G62" s="15"/>
      <c r="H62" s="19">
        <f>H60+H61</f>
        <v>0</v>
      </c>
    </row>
    <row r="63" spans="1:9" ht="8.25" customHeight="1" thickBot="1">
      <c r="A63" s="11"/>
      <c r="B63" s="11"/>
      <c r="C63" s="11"/>
      <c r="D63" s="12"/>
      <c r="E63" s="11"/>
      <c r="F63" s="11"/>
      <c r="G63" s="11"/>
    </row>
    <row r="64" spans="1:9" ht="26.25" thickBot="1">
      <c r="A64" s="11"/>
      <c r="B64" s="11"/>
      <c r="C64" s="11"/>
      <c r="D64" s="12"/>
      <c r="E64" s="70" t="s">
        <v>36</v>
      </c>
      <c r="F64" s="71"/>
      <c r="G64" s="72"/>
      <c r="H64" s="24">
        <f>H62</f>
        <v>0</v>
      </c>
    </row>
    <row r="65" spans="1:8" ht="12.75" customHeight="1">
      <c r="A65" s="11"/>
      <c r="B65" s="11"/>
      <c r="C65" s="11"/>
      <c r="D65" s="12"/>
      <c r="E65" s="40"/>
      <c r="F65" s="40"/>
      <c r="G65" s="40"/>
      <c r="H65" s="39"/>
    </row>
    <row r="66" spans="1:8" ht="19.5">
      <c r="A66" s="66" t="s">
        <v>31</v>
      </c>
    </row>
    <row r="67" spans="1:8" ht="19.5">
      <c r="A67" s="67" t="s">
        <v>46</v>
      </c>
    </row>
  </sheetData>
  <mergeCells count="9">
    <mergeCell ref="A57:A59"/>
    <mergeCell ref="B59:C59"/>
    <mergeCell ref="E64:G64"/>
    <mergeCell ref="A3:B3"/>
    <mergeCell ref="B5:C5"/>
    <mergeCell ref="A6:A48"/>
    <mergeCell ref="B48:C48"/>
    <mergeCell ref="A49:A56"/>
    <mergeCell ref="B56:C56"/>
  </mergeCells>
  <phoneticPr fontId="5"/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3559-734F-42B0-B0FC-2F9A4035D25F}">
  <dimension ref="A1:I67"/>
  <sheetViews>
    <sheetView tabSelected="1" view="pageBreakPreview" zoomScale="80" zoomScaleNormal="80" zoomScaleSheetLayoutView="80" workbookViewId="0">
      <selection activeCell="F1" sqref="F1"/>
    </sheetView>
  </sheetViews>
  <sheetFormatPr defaultRowHeight="18.75"/>
  <cols>
    <col min="1" max="1" width="10.75" customWidth="1"/>
    <col min="2" max="2" width="4.875" customWidth="1"/>
    <col min="3" max="3" width="42.75" customWidth="1"/>
    <col min="4" max="6" width="21.875" customWidth="1"/>
    <col min="7" max="7" width="12.5" customWidth="1"/>
    <col min="8" max="8" width="29" customWidth="1"/>
    <col min="9" max="9" width="10.875" customWidth="1"/>
  </cols>
  <sheetData>
    <row r="1" spans="1:8" ht="26.25" customHeight="1">
      <c r="A1" s="65" t="s">
        <v>40</v>
      </c>
      <c r="H1" s="38" t="s">
        <v>43</v>
      </c>
    </row>
    <row r="2" spans="1:8" ht="11.25" customHeight="1"/>
    <row r="3" spans="1:8" ht="30.75" thickBot="1">
      <c r="A3" s="68" t="s">
        <v>24</v>
      </c>
      <c r="B3" s="68"/>
      <c r="C3" s="41" t="s">
        <v>25</v>
      </c>
      <c r="D3" s="1"/>
      <c r="E3" s="2"/>
      <c r="F3" s="1"/>
      <c r="G3" s="25"/>
      <c r="H3" s="26"/>
    </row>
    <row r="4" spans="1:8" ht="8.25" customHeight="1" thickTop="1">
      <c r="A4" s="3"/>
      <c r="B4" s="3"/>
      <c r="C4" s="3"/>
      <c r="D4" s="3"/>
      <c r="E4" s="3"/>
      <c r="F4" s="3"/>
      <c r="G4" s="3"/>
      <c r="H4" s="3"/>
    </row>
    <row r="5" spans="1:8" ht="24">
      <c r="A5" s="4" t="s">
        <v>0</v>
      </c>
      <c r="B5" s="69" t="s">
        <v>1</v>
      </c>
      <c r="C5" s="69"/>
      <c r="D5" s="35" t="s">
        <v>2</v>
      </c>
      <c r="E5" s="35" t="s">
        <v>3</v>
      </c>
      <c r="F5" s="35" t="s">
        <v>4</v>
      </c>
      <c r="G5" s="5" t="s">
        <v>5</v>
      </c>
      <c r="H5" s="21" t="s">
        <v>6</v>
      </c>
    </row>
    <row r="6" spans="1:8" ht="24">
      <c r="A6" s="73" t="s">
        <v>7</v>
      </c>
      <c r="B6" s="7" t="s">
        <v>41</v>
      </c>
      <c r="C6" s="7"/>
      <c r="D6" s="8"/>
      <c r="E6" s="7"/>
      <c r="F6" s="7"/>
      <c r="G6" s="7"/>
      <c r="H6" s="9"/>
    </row>
    <row r="7" spans="1:8" ht="24">
      <c r="A7" s="74"/>
      <c r="B7" s="23"/>
      <c r="C7" s="11" t="s">
        <v>8</v>
      </c>
      <c r="D7" s="22">
        <v>0</v>
      </c>
      <c r="E7" s="42">
        <v>12</v>
      </c>
      <c r="F7" s="32">
        <v>0</v>
      </c>
      <c r="G7" s="11"/>
      <c r="H7" s="13">
        <f>D7*E7*F7</f>
        <v>0</v>
      </c>
    </row>
    <row r="8" spans="1:8" ht="24">
      <c r="A8" s="74"/>
      <c r="B8" s="23"/>
      <c r="C8" s="11" t="s">
        <v>9</v>
      </c>
      <c r="D8" s="22">
        <v>0</v>
      </c>
      <c r="E8" s="42">
        <v>12</v>
      </c>
      <c r="F8" s="32">
        <v>0</v>
      </c>
      <c r="G8" s="11"/>
      <c r="H8" s="13">
        <f t="shared" ref="H8:H37" si="0">D8*E8*F8</f>
        <v>0</v>
      </c>
    </row>
    <row r="9" spans="1:8" ht="24">
      <c r="A9" s="74"/>
      <c r="B9" s="23"/>
      <c r="C9" s="11" t="s">
        <v>10</v>
      </c>
      <c r="D9" s="22">
        <v>0</v>
      </c>
      <c r="E9" s="31">
        <v>0</v>
      </c>
      <c r="F9" s="32">
        <v>0</v>
      </c>
      <c r="G9" s="11"/>
      <c r="H9" s="13">
        <f>D9*E9*F9</f>
        <v>0</v>
      </c>
    </row>
    <row r="10" spans="1:8" ht="24">
      <c r="A10" s="74"/>
      <c r="B10" s="23"/>
      <c r="C10" s="11" t="s">
        <v>11</v>
      </c>
      <c r="D10" s="22">
        <v>0</v>
      </c>
      <c r="E10" s="43">
        <v>0</v>
      </c>
      <c r="F10" s="32">
        <v>0</v>
      </c>
      <c r="G10" s="11"/>
      <c r="H10" s="13">
        <f>ROUNDDOWN(D10*E10*F10,0)</f>
        <v>0</v>
      </c>
    </row>
    <row r="11" spans="1:8" ht="24">
      <c r="A11" s="74"/>
      <c r="B11" s="23"/>
      <c r="C11" s="11" t="s">
        <v>12</v>
      </c>
      <c r="D11" s="22">
        <v>0</v>
      </c>
      <c r="E11" s="43">
        <v>0</v>
      </c>
      <c r="F11" s="32">
        <v>0</v>
      </c>
      <c r="G11" s="11"/>
      <c r="H11" s="14">
        <f t="shared" ref="H11:H12" si="1">ROUNDDOWN(D11*E11*F11,0)</f>
        <v>0</v>
      </c>
    </row>
    <row r="12" spans="1:8" ht="24">
      <c r="A12" s="74"/>
      <c r="B12" s="15"/>
      <c r="C12" s="15" t="s">
        <v>13</v>
      </c>
      <c r="D12" s="22">
        <v>0</v>
      </c>
      <c r="E12" s="43">
        <v>0</v>
      </c>
      <c r="F12" s="32">
        <v>0</v>
      </c>
      <c r="G12" s="15"/>
      <c r="H12" s="17">
        <f t="shared" si="1"/>
        <v>0</v>
      </c>
    </row>
    <row r="13" spans="1:8" ht="24">
      <c r="A13" s="74"/>
      <c r="B13" s="7" t="s">
        <v>41</v>
      </c>
      <c r="C13" s="7"/>
      <c r="D13" s="44"/>
      <c r="E13" s="45"/>
      <c r="F13" s="45"/>
      <c r="G13" s="7"/>
      <c r="H13" s="9"/>
    </row>
    <row r="14" spans="1:8" ht="24">
      <c r="A14" s="74"/>
      <c r="B14" s="23"/>
      <c r="C14" s="11" t="s">
        <v>8</v>
      </c>
      <c r="D14" s="22">
        <v>0</v>
      </c>
      <c r="E14" s="42">
        <v>12</v>
      </c>
      <c r="F14" s="32">
        <v>0</v>
      </c>
      <c r="G14" s="11"/>
      <c r="H14" s="13">
        <f>D14*E14*F14</f>
        <v>0</v>
      </c>
    </row>
    <row r="15" spans="1:8" ht="24">
      <c r="A15" s="74"/>
      <c r="B15" s="23"/>
      <c r="C15" s="11" t="s">
        <v>9</v>
      </c>
      <c r="D15" s="22">
        <v>0</v>
      </c>
      <c r="E15" s="42">
        <v>12</v>
      </c>
      <c r="F15" s="32">
        <v>0</v>
      </c>
      <c r="G15" s="11"/>
      <c r="H15" s="13">
        <f t="shared" ref="H15:H16" si="2">D15*E15*F15</f>
        <v>0</v>
      </c>
    </row>
    <row r="16" spans="1:8" ht="24">
      <c r="A16" s="74"/>
      <c r="B16" s="23"/>
      <c r="C16" s="11" t="s">
        <v>10</v>
      </c>
      <c r="D16" s="22">
        <v>0</v>
      </c>
      <c r="E16" s="31">
        <v>0</v>
      </c>
      <c r="F16" s="32">
        <v>0</v>
      </c>
      <c r="G16" s="11"/>
      <c r="H16" s="13">
        <f t="shared" si="2"/>
        <v>0</v>
      </c>
    </row>
    <row r="17" spans="1:8" ht="24">
      <c r="A17" s="74"/>
      <c r="B17" s="23"/>
      <c r="C17" s="11" t="s">
        <v>11</v>
      </c>
      <c r="D17" s="22">
        <v>0</v>
      </c>
      <c r="E17" s="43">
        <v>0</v>
      </c>
      <c r="F17" s="32">
        <v>0</v>
      </c>
      <c r="G17" s="11"/>
      <c r="H17" s="13">
        <f>ROUNDDOWN(D17*E17*F17,0)</f>
        <v>0</v>
      </c>
    </row>
    <row r="18" spans="1:8" ht="24">
      <c r="A18" s="74"/>
      <c r="B18" s="23"/>
      <c r="C18" s="11" t="s">
        <v>12</v>
      </c>
      <c r="D18" s="22">
        <v>0</v>
      </c>
      <c r="E18" s="43">
        <v>0</v>
      </c>
      <c r="F18" s="32">
        <v>0</v>
      </c>
      <c r="G18" s="11"/>
      <c r="H18" s="14">
        <f t="shared" ref="H18:H19" si="3">ROUNDDOWN(D18*E18*F18,0)</f>
        <v>0</v>
      </c>
    </row>
    <row r="19" spans="1:8" ht="24">
      <c r="A19" s="74"/>
      <c r="B19" s="15"/>
      <c r="C19" s="15" t="s">
        <v>13</v>
      </c>
      <c r="D19" s="22">
        <v>0</v>
      </c>
      <c r="E19" s="43">
        <v>0</v>
      </c>
      <c r="F19" s="32">
        <v>0</v>
      </c>
      <c r="G19" s="15"/>
      <c r="H19" s="17">
        <f t="shared" si="3"/>
        <v>0</v>
      </c>
    </row>
    <row r="20" spans="1:8" ht="24">
      <c r="A20" s="74"/>
      <c r="B20" s="7" t="s">
        <v>41</v>
      </c>
      <c r="C20" s="7"/>
      <c r="D20" s="44"/>
      <c r="E20" s="45"/>
      <c r="F20" s="46"/>
      <c r="G20" s="18"/>
      <c r="H20" s="9"/>
    </row>
    <row r="21" spans="1:8" ht="24">
      <c r="A21" s="74"/>
      <c r="B21" s="23"/>
      <c r="C21" s="11" t="s">
        <v>8</v>
      </c>
      <c r="D21" s="22">
        <v>0</v>
      </c>
      <c r="E21" s="42">
        <v>12</v>
      </c>
      <c r="F21" s="32">
        <v>0</v>
      </c>
      <c r="G21" s="11"/>
      <c r="H21" s="13">
        <f>D21*E21*F21</f>
        <v>0</v>
      </c>
    </row>
    <row r="22" spans="1:8" ht="24">
      <c r="A22" s="74"/>
      <c r="B22" s="23"/>
      <c r="C22" s="11" t="s">
        <v>9</v>
      </c>
      <c r="D22" s="22">
        <v>0</v>
      </c>
      <c r="E22" s="42">
        <v>12</v>
      </c>
      <c r="F22" s="32">
        <v>0</v>
      </c>
      <c r="G22" s="11"/>
      <c r="H22" s="13">
        <f t="shared" ref="H22:H23" si="4">D22*E22*F22</f>
        <v>0</v>
      </c>
    </row>
    <row r="23" spans="1:8" ht="24">
      <c r="A23" s="74"/>
      <c r="B23" s="23"/>
      <c r="C23" s="11" t="s">
        <v>10</v>
      </c>
      <c r="D23" s="22">
        <v>0</v>
      </c>
      <c r="E23" s="31">
        <v>0</v>
      </c>
      <c r="F23" s="32">
        <v>0</v>
      </c>
      <c r="G23" s="11"/>
      <c r="H23" s="13">
        <f t="shared" si="4"/>
        <v>0</v>
      </c>
    </row>
    <row r="24" spans="1:8" ht="24">
      <c r="A24" s="74"/>
      <c r="B24" s="23"/>
      <c r="C24" s="11" t="s">
        <v>11</v>
      </c>
      <c r="D24" s="22">
        <v>0</v>
      </c>
      <c r="E24" s="43">
        <v>0</v>
      </c>
      <c r="F24" s="32">
        <v>0</v>
      </c>
      <c r="G24" s="11"/>
      <c r="H24" s="13">
        <f>ROUNDDOWN(D24*E24*F24,0)</f>
        <v>0</v>
      </c>
    </row>
    <row r="25" spans="1:8" ht="24">
      <c r="A25" s="74"/>
      <c r="B25" s="23"/>
      <c r="C25" s="11" t="s">
        <v>12</v>
      </c>
      <c r="D25" s="22">
        <v>0</v>
      </c>
      <c r="E25" s="43">
        <v>0</v>
      </c>
      <c r="F25" s="32">
        <v>0</v>
      </c>
      <c r="G25" s="11"/>
      <c r="H25" s="14">
        <f t="shared" ref="H25:H26" si="5">ROUNDDOWN(D25*E25*F25,0)</f>
        <v>0</v>
      </c>
    </row>
    <row r="26" spans="1:8" ht="24">
      <c r="A26" s="74"/>
      <c r="B26" s="15"/>
      <c r="C26" s="15" t="s">
        <v>13</v>
      </c>
      <c r="D26" s="22">
        <v>0</v>
      </c>
      <c r="E26" s="43">
        <v>0</v>
      </c>
      <c r="F26" s="32">
        <v>0</v>
      </c>
      <c r="G26" s="15"/>
      <c r="H26" s="17">
        <f t="shared" si="5"/>
        <v>0</v>
      </c>
    </row>
    <row r="27" spans="1:8" ht="24">
      <c r="A27" s="74"/>
      <c r="B27" s="7" t="s">
        <v>42</v>
      </c>
      <c r="C27" s="7"/>
      <c r="D27" s="44"/>
      <c r="E27" s="45"/>
      <c r="F27" s="45"/>
      <c r="G27" s="7"/>
      <c r="H27" s="9"/>
    </row>
    <row r="28" spans="1:8" ht="24">
      <c r="A28" s="74"/>
      <c r="B28" s="23"/>
      <c r="C28" s="11" t="s">
        <v>8</v>
      </c>
      <c r="D28" s="22">
        <v>0</v>
      </c>
      <c r="E28" s="42">
        <v>12</v>
      </c>
      <c r="F28" s="32">
        <v>0</v>
      </c>
      <c r="G28" s="11"/>
      <c r="H28" s="13">
        <f>D28*E28*F28</f>
        <v>0</v>
      </c>
    </row>
    <row r="29" spans="1:8" ht="24">
      <c r="A29" s="74"/>
      <c r="B29" s="23"/>
      <c r="C29" s="11" t="s">
        <v>9</v>
      </c>
      <c r="D29" s="22">
        <v>0</v>
      </c>
      <c r="E29" s="42">
        <v>12</v>
      </c>
      <c r="F29" s="32">
        <v>0</v>
      </c>
      <c r="G29" s="11"/>
      <c r="H29" s="13">
        <f t="shared" ref="H29:H30" si="6">D29*E29*F29</f>
        <v>0</v>
      </c>
    </row>
    <row r="30" spans="1:8" ht="24">
      <c r="A30" s="74"/>
      <c r="B30" s="23"/>
      <c r="C30" s="11" t="s">
        <v>10</v>
      </c>
      <c r="D30" s="22">
        <v>0</v>
      </c>
      <c r="E30" s="31">
        <v>0</v>
      </c>
      <c r="F30" s="32">
        <v>0</v>
      </c>
      <c r="G30" s="11"/>
      <c r="H30" s="13">
        <f t="shared" si="6"/>
        <v>0</v>
      </c>
    </row>
    <row r="31" spans="1:8" ht="24">
      <c r="A31" s="74"/>
      <c r="B31" s="23"/>
      <c r="C31" s="11" t="s">
        <v>11</v>
      </c>
      <c r="D31" s="22">
        <v>0</v>
      </c>
      <c r="E31" s="43">
        <v>0</v>
      </c>
      <c r="F31" s="32">
        <v>0</v>
      </c>
      <c r="G31" s="11"/>
      <c r="H31" s="13">
        <f>ROUNDDOWN(D31*E31*F31,0)</f>
        <v>0</v>
      </c>
    </row>
    <row r="32" spans="1:8" ht="24">
      <c r="A32" s="74"/>
      <c r="B32" s="23"/>
      <c r="C32" s="11" t="s">
        <v>12</v>
      </c>
      <c r="D32" s="22">
        <v>0</v>
      </c>
      <c r="E32" s="43">
        <v>0</v>
      </c>
      <c r="F32" s="32">
        <v>0</v>
      </c>
      <c r="G32" s="11"/>
      <c r="H32" s="14">
        <f t="shared" ref="H32:H33" si="7">ROUNDDOWN(D32*E32*F32,0)</f>
        <v>0</v>
      </c>
    </row>
    <row r="33" spans="1:8" ht="24">
      <c r="A33" s="74"/>
      <c r="B33" s="15"/>
      <c r="C33" s="15" t="s">
        <v>13</v>
      </c>
      <c r="D33" s="22">
        <v>0</v>
      </c>
      <c r="E33" s="43">
        <v>0</v>
      </c>
      <c r="F33" s="32">
        <v>0</v>
      </c>
      <c r="G33" s="15"/>
      <c r="H33" s="17">
        <f t="shared" si="7"/>
        <v>0</v>
      </c>
    </row>
    <row r="34" spans="1:8" ht="24">
      <c r="A34" s="74"/>
      <c r="B34" s="7" t="s">
        <v>42</v>
      </c>
      <c r="C34" s="7"/>
      <c r="D34" s="44"/>
      <c r="E34" s="45"/>
      <c r="F34" s="45"/>
      <c r="G34" s="7"/>
      <c r="H34" s="9"/>
    </row>
    <row r="35" spans="1:8" ht="24">
      <c r="A35" s="74"/>
      <c r="B35" s="23"/>
      <c r="C35" s="11" t="s">
        <v>8</v>
      </c>
      <c r="D35" s="22">
        <v>0</v>
      </c>
      <c r="E35" s="42">
        <v>12</v>
      </c>
      <c r="F35" s="32">
        <v>0</v>
      </c>
      <c r="G35" s="11"/>
      <c r="H35" s="13">
        <f>D35*E35*F35</f>
        <v>0</v>
      </c>
    </row>
    <row r="36" spans="1:8" ht="24">
      <c r="A36" s="74"/>
      <c r="B36" s="23"/>
      <c r="C36" s="11" t="s">
        <v>9</v>
      </c>
      <c r="D36" s="22">
        <v>0</v>
      </c>
      <c r="E36" s="42">
        <v>12</v>
      </c>
      <c r="F36" s="32">
        <v>0</v>
      </c>
      <c r="G36" s="11"/>
      <c r="H36" s="13">
        <f t="shared" si="0"/>
        <v>0</v>
      </c>
    </row>
    <row r="37" spans="1:8" ht="24">
      <c r="A37" s="74"/>
      <c r="B37" s="23"/>
      <c r="C37" s="11" t="s">
        <v>10</v>
      </c>
      <c r="D37" s="22">
        <v>0</v>
      </c>
      <c r="E37" s="31">
        <v>0</v>
      </c>
      <c r="F37" s="32">
        <v>0</v>
      </c>
      <c r="G37" s="11"/>
      <c r="H37" s="13">
        <f t="shared" si="0"/>
        <v>0</v>
      </c>
    </row>
    <row r="38" spans="1:8" ht="24">
      <c r="A38" s="74"/>
      <c r="B38" s="23"/>
      <c r="C38" s="11" t="s">
        <v>11</v>
      </c>
      <c r="D38" s="22">
        <v>0</v>
      </c>
      <c r="E38" s="43">
        <v>0</v>
      </c>
      <c r="F38" s="32">
        <v>0</v>
      </c>
      <c r="G38" s="11"/>
      <c r="H38" s="13">
        <f>ROUNDDOWN(D38*E38*F38,0)</f>
        <v>0</v>
      </c>
    </row>
    <row r="39" spans="1:8" ht="24">
      <c r="A39" s="74"/>
      <c r="B39" s="23"/>
      <c r="C39" s="11" t="s">
        <v>12</v>
      </c>
      <c r="D39" s="22">
        <v>0</v>
      </c>
      <c r="E39" s="43">
        <v>0</v>
      </c>
      <c r="F39" s="32">
        <v>0</v>
      </c>
      <c r="G39" s="11"/>
      <c r="H39" s="14">
        <f t="shared" ref="H39:H40" si="8">ROUNDDOWN(D39*E39*F39,0)</f>
        <v>0</v>
      </c>
    </row>
    <row r="40" spans="1:8" ht="24">
      <c r="A40" s="74"/>
      <c r="B40" s="15"/>
      <c r="C40" s="15" t="s">
        <v>13</v>
      </c>
      <c r="D40" s="22">
        <v>0</v>
      </c>
      <c r="E40" s="43">
        <v>0</v>
      </c>
      <c r="F40" s="32">
        <v>0</v>
      </c>
      <c r="G40" s="15"/>
      <c r="H40" s="17">
        <f t="shared" si="8"/>
        <v>0</v>
      </c>
    </row>
    <row r="41" spans="1:8" ht="24">
      <c r="A41" s="75"/>
      <c r="B41" s="6" t="s">
        <v>42</v>
      </c>
      <c r="C41" s="7"/>
      <c r="D41" s="44"/>
      <c r="E41" s="45"/>
      <c r="F41" s="46"/>
      <c r="G41" s="18"/>
      <c r="H41" s="9"/>
    </row>
    <row r="42" spans="1:8" ht="24">
      <c r="A42" s="75"/>
      <c r="B42" s="10"/>
      <c r="C42" s="23" t="s">
        <v>8</v>
      </c>
      <c r="D42" s="50">
        <v>0</v>
      </c>
      <c r="E42" s="56">
        <v>12</v>
      </c>
      <c r="F42" s="53">
        <v>0</v>
      </c>
      <c r="G42" s="23"/>
      <c r="H42" s="13">
        <f>D42*E42*F42</f>
        <v>0</v>
      </c>
    </row>
    <row r="43" spans="1:8" ht="24">
      <c r="A43" s="75"/>
      <c r="B43" s="10"/>
      <c r="C43" s="23" t="s">
        <v>9</v>
      </c>
      <c r="D43" s="50">
        <v>0</v>
      </c>
      <c r="E43" s="56">
        <v>12</v>
      </c>
      <c r="F43" s="53">
        <v>0</v>
      </c>
      <c r="G43" s="23"/>
      <c r="H43" s="13">
        <f t="shared" ref="H43:H44" si="9">D43*E43*F43</f>
        <v>0</v>
      </c>
    </row>
    <row r="44" spans="1:8" ht="24">
      <c r="A44" s="75"/>
      <c r="B44" s="10"/>
      <c r="C44" s="23" t="s">
        <v>10</v>
      </c>
      <c r="D44" s="50">
        <v>0</v>
      </c>
      <c r="E44" s="55">
        <v>0</v>
      </c>
      <c r="F44" s="53">
        <v>0</v>
      </c>
      <c r="G44" s="23"/>
      <c r="H44" s="13">
        <f t="shared" si="9"/>
        <v>0</v>
      </c>
    </row>
    <row r="45" spans="1:8" ht="24">
      <c r="A45" s="75"/>
      <c r="B45" s="10"/>
      <c r="C45" s="23" t="s">
        <v>11</v>
      </c>
      <c r="D45" s="50">
        <v>0</v>
      </c>
      <c r="E45" s="52">
        <v>0</v>
      </c>
      <c r="F45" s="53">
        <v>0</v>
      </c>
      <c r="G45" s="23"/>
      <c r="H45" s="13">
        <f>ROUNDDOWN(D45*E45*F45,0)</f>
        <v>0</v>
      </c>
    </row>
    <row r="46" spans="1:8" ht="24">
      <c r="A46" s="75"/>
      <c r="B46" s="10"/>
      <c r="C46" s="23" t="s">
        <v>12</v>
      </c>
      <c r="D46" s="50">
        <v>0</v>
      </c>
      <c r="E46" s="52">
        <v>0</v>
      </c>
      <c r="F46" s="53">
        <v>0</v>
      </c>
      <c r="G46" s="23"/>
      <c r="H46" s="14">
        <f t="shared" ref="H46:H47" si="10">ROUNDDOWN(D46*E46*F46,0)</f>
        <v>0</v>
      </c>
    </row>
    <row r="47" spans="1:8" ht="24">
      <c r="A47" s="75"/>
      <c r="B47" s="10"/>
      <c r="C47" s="23" t="s">
        <v>13</v>
      </c>
      <c r="D47" s="50">
        <v>0</v>
      </c>
      <c r="E47" s="52">
        <v>0</v>
      </c>
      <c r="F47" s="53">
        <v>0</v>
      </c>
      <c r="G47" s="23"/>
      <c r="H47" s="14">
        <f t="shared" si="10"/>
        <v>0</v>
      </c>
    </row>
    <row r="48" spans="1:8" ht="24">
      <c r="A48" s="76"/>
      <c r="B48" s="77" t="s">
        <v>33</v>
      </c>
      <c r="C48" s="78"/>
      <c r="D48" s="57"/>
      <c r="E48" s="58"/>
      <c r="F48" s="48"/>
      <c r="G48" s="59"/>
      <c r="H48" s="60">
        <f>SUM(H6:H47)</f>
        <v>0</v>
      </c>
    </row>
    <row r="49" spans="1:9" ht="24">
      <c r="A49" s="73" t="s">
        <v>14</v>
      </c>
      <c r="B49" s="23"/>
      <c r="C49" s="23" t="s">
        <v>15</v>
      </c>
      <c r="D49" s="50">
        <v>0</v>
      </c>
      <c r="E49" s="54">
        <v>0</v>
      </c>
      <c r="F49" s="53">
        <v>0</v>
      </c>
      <c r="G49" s="23"/>
      <c r="H49" s="13">
        <f>D49*E49*F49</f>
        <v>0</v>
      </c>
    </row>
    <row r="50" spans="1:9" ht="24">
      <c r="A50" s="74"/>
      <c r="B50" s="23"/>
      <c r="C50" s="23" t="s">
        <v>16</v>
      </c>
      <c r="D50" s="50">
        <v>0</v>
      </c>
      <c r="E50" s="54">
        <v>0</v>
      </c>
      <c r="F50" s="53">
        <v>0</v>
      </c>
      <c r="G50" s="23"/>
      <c r="H50" s="13">
        <f>D50*E50*F50</f>
        <v>0</v>
      </c>
    </row>
    <row r="51" spans="1:9" ht="24">
      <c r="A51" s="74"/>
      <c r="B51" s="23"/>
      <c r="C51" s="23" t="s">
        <v>17</v>
      </c>
      <c r="D51" s="50">
        <v>0</v>
      </c>
      <c r="E51" s="53">
        <v>0</v>
      </c>
      <c r="F51" s="53"/>
      <c r="G51" s="23"/>
      <c r="H51" s="13">
        <f>D51*E51</f>
        <v>0</v>
      </c>
    </row>
    <row r="52" spans="1:9" ht="24">
      <c r="A52" s="74"/>
      <c r="B52" s="23"/>
      <c r="C52" s="23" t="s">
        <v>18</v>
      </c>
      <c r="D52" s="50">
        <v>0</v>
      </c>
      <c r="E52" s="53"/>
      <c r="F52" s="53"/>
      <c r="G52" s="23"/>
      <c r="H52" s="13">
        <f>D52</f>
        <v>0</v>
      </c>
    </row>
    <row r="53" spans="1:9" ht="24">
      <c r="A53" s="74"/>
      <c r="B53" s="23"/>
      <c r="C53" s="23" t="s">
        <v>26</v>
      </c>
      <c r="D53" s="50">
        <v>0</v>
      </c>
      <c r="E53" s="53"/>
      <c r="F53" s="53"/>
      <c r="G53" s="23"/>
      <c r="H53" s="13">
        <f>D53</f>
        <v>0</v>
      </c>
    </row>
    <row r="54" spans="1:9" ht="24">
      <c r="A54" s="74"/>
      <c r="B54" s="23"/>
      <c r="C54" s="51" t="s">
        <v>27</v>
      </c>
      <c r="D54" s="50">
        <v>0</v>
      </c>
      <c r="E54" s="55"/>
      <c r="F54" s="53"/>
      <c r="G54" s="51"/>
      <c r="H54" s="13">
        <f t="shared" ref="H54:H55" si="11">D54</f>
        <v>0</v>
      </c>
    </row>
    <row r="55" spans="1:9" ht="24">
      <c r="A55" s="74"/>
      <c r="B55" s="23"/>
      <c r="C55" s="23" t="s">
        <v>28</v>
      </c>
      <c r="D55" s="50">
        <v>0</v>
      </c>
      <c r="E55" s="55"/>
      <c r="F55" s="51"/>
      <c r="G55" s="23"/>
      <c r="H55" s="13">
        <f t="shared" si="11"/>
        <v>0</v>
      </c>
    </row>
    <row r="56" spans="1:9" ht="24">
      <c r="A56" s="79"/>
      <c r="B56" s="77" t="s">
        <v>34</v>
      </c>
      <c r="C56" s="78"/>
      <c r="D56" s="57"/>
      <c r="E56" s="61"/>
      <c r="F56" s="62"/>
      <c r="G56" s="59"/>
      <c r="H56" s="63">
        <f>SUM(H49:H55)</f>
        <v>0</v>
      </c>
    </row>
    <row r="57" spans="1:9" ht="24">
      <c r="A57" s="80" t="s">
        <v>19</v>
      </c>
      <c r="B57" s="23"/>
      <c r="C57" s="23" t="s">
        <v>32</v>
      </c>
      <c r="D57" s="50"/>
      <c r="E57" s="51"/>
      <c r="F57" s="51"/>
      <c r="G57" s="23"/>
      <c r="H57" s="33">
        <v>0</v>
      </c>
    </row>
    <row r="58" spans="1:9" ht="24">
      <c r="A58" s="80"/>
      <c r="B58" s="23"/>
      <c r="C58" s="23" t="s">
        <v>30</v>
      </c>
      <c r="D58" s="50"/>
      <c r="E58" s="51"/>
      <c r="F58" s="51"/>
      <c r="G58" s="23"/>
      <c r="H58" s="33">
        <v>0</v>
      </c>
      <c r="I58" s="27"/>
    </row>
    <row r="59" spans="1:9" ht="24">
      <c r="A59" s="81"/>
      <c r="B59" s="77" t="s">
        <v>35</v>
      </c>
      <c r="C59" s="78"/>
      <c r="D59" s="57"/>
      <c r="E59" s="62"/>
      <c r="F59" s="62"/>
      <c r="G59" s="59"/>
      <c r="H59" s="64">
        <f>SUM(H57:H58)</f>
        <v>0</v>
      </c>
      <c r="I59" s="27"/>
    </row>
    <row r="60" spans="1:9" ht="24">
      <c r="A60" s="36" t="s">
        <v>20</v>
      </c>
      <c r="B60" s="23"/>
      <c r="C60" s="23" t="s">
        <v>20</v>
      </c>
      <c r="D60" s="50"/>
      <c r="E60" s="51"/>
      <c r="F60" s="51"/>
      <c r="G60" s="23"/>
      <c r="H60" s="33">
        <f>ROUNDDOWN(SUM(H48,H56,H59),0)</f>
        <v>0</v>
      </c>
    </row>
    <row r="61" spans="1:9" ht="24">
      <c r="A61" s="37" t="s">
        <v>21</v>
      </c>
      <c r="B61" s="15"/>
      <c r="C61" s="20" t="s">
        <v>22</v>
      </c>
      <c r="D61" s="47"/>
      <c r="E61" s="49"/>
      <c r="F61" s="49"/>
      <c r="G61" s="15"/>
      <c r="H61" s="34">
        <f>ROUND((H60*1.1)/11,0)</f>
        <v>0</v>
      </c>
    </row>
    <row r="62" spans="1:9" ht="29.45" customHeight="1">
      <c r="A62" s="37" t="s">
        <v>23</v>
      </c>
      <c r="B62" s="15"/>
      <c r="C62" s="15"/>
      <c r="D62" s="16"/>
      <c r="E62" s="15"/>
      <c r="F62" s="15"/>
      <c r="G62" s="15"/>
      <c r="H62" s="19">
        <f>H60+H61</f>
        <v>0</v>
      </c>
    </row>
    <row r="63" spans="1:9" ht="8.25" customHeight="1" thickBot="1">
      <c r="A63" s="11"/>
      <c r="B63" s="11"/>
      <c r="C63" s="11"/>
      <c r="D63" s="12"/>
      <c r="E63" s="11"/>
      <c r="F63" s="11"/>
      <c r="G63" s="11"/>
    </row>
    <row r="64" spans="1:9" ht="26.25" thickBot="1">
      <c r="A64" s="11"/>
      <c r="B64" s="11"/>
      <c r="C64" s="11"/>
      <c r="D64" s="12"/>
      <c r="E64" s="70" t="s">
        <v>37</v>
      </c>
      <c r="F64" s="71"/>
      <c r="G64" s="72"/>
      <c r="H64" s="24">
        <f>H62</f>
        <v>0</v>
      </c>
    </row>
    <row r="65" spans="1:8" ht="12.75" customHeight="1">
      <c r="A65" s="11"/>
      <c r="B65" s="11"/>
      <c r="C65" s="11"/>
      <c r="D65" s="12"/>
      <c r="E65" s="40"/>
      <c r="F65" s="40"/>
      <c r="G65" s="40"/>
      <c r="H65" s="39"/>
    </row>
    <row r="66" spans="1:8" ht="19.5">
      <c r="A66" s="66" t="s">
        <v>31</v>
      </c>
    </row>
    <row r="67" spans="1:8" ht="19.5">
      <c r="A67" s="67" t="s">
        <v>46</v>
      </c>
    </row>
  </sheetData>
  <mergeCells count="9">
    <mergeCell ref="A57:A59"/>
    <mergeCell ref="B59:C59"/>
    <mergeCell ref="E64:G64"/>
    <mergeCell ref="A3:B3"/>
    <mergeCell ref="B5:C5"/>
    <mergeCell ref="A6:A48"/>
    <mergeCell ref="B48:C48"/>
    <mergeCell ref="A49:A56"/>
    <mergeCell ref="B56:C56"/>
  </mergeCells>
  <phoneticPr fontId="5"/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【別紙様式14-①】経費内訳書(R9)</vt:lpstr>
      <vt:lpstr>【別紙様式14-②】経費内訳書(R10)</vt:lpstr>
      <vt:lpstr>【別紙様式14-③】経費内訳書(R11)</vt:lpstr>
      <vt:lpstr>'【別紙様式14-①】経費内訳書(R9)'!Print_Area</vt:lpstr>
      <vt:lpstr>'【別紙様式14-②】経費内訳書(R10)'!Print_Area</vt:lpstr>
      <vt:lpstr>'【別紙様式14-③】経費内訳書(R11)'!Print_Area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永井　なつみ</dc:creator>
  <cp:lastModifiedBy>長岡市役所</cp:lastModifiedBy>
  <cp:lastPrinted>2026-06-25T09:08:52Z</cp:lastPrinted>
  <dcterms:created xsi:type="dcterms:W3CDTF">2015-06-05T18:19:34Z</dcterms:created>
  <dcterms:modified xsi:type="dcterms:W3CDTF">2026-08-12T05:08:33Z</dcterms:modified>
</cp:coreProperties>
</file>