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:\工事契約係\12清掃業務委託\01-16 令和７年度(令和８年度分契約)\05 4月契約（R8.3.31）\単抜き設計書\長清委第５号\"/>
    </mc:Choice>
  </mc:AlternateContent>
  <xr:revisionPtr revIDLastSave="0" documentId="13_ncr:1_{02E28336-3650-47F7-831A-4CBE6E73D999}" xr6:coauthVersionLast="47" xr6:coauthVersionMax="47" xr10:uidLastSave="{00000000-0000-0000-0000-000000000000}"/>
  <bookViews>
    <workbookView xWindow="-120" yWindow="-120" windowWidth="20730" windowHeight="11040" tabRatio="798" xr2:uid="{00000000-000D-0000-FFFF-FFFF00000000}"/>
  </bookViews>
  <sheets>
    <sheet name="表紙（単抜き）" sheetId="9" r:id="rId1"/>
    <sheet name="総括表" sheetId="10" r:id="rId2"/>
    <sheet name="費目別内訳" sheetId="11" r:id="rId3"/>
    <sheet name="費目集計書" sheetId="12" r:id="rId4"/>
    <sheet name="拾い書" sheetId="13" r:id="rId5"/>
    <sheet name="床の日常清掃" sheetId="14" r:id="rId6"/>
    <sheet name="床以外の日常清掃 " sheetId="21" r:id="rId7"/>
    <sheet name="建物外部の日常清掃" sheetId="20" r:id="rId8"/>
    <sheet name="床の定期清掃" sheetId="22" r:id="rId9"/>
    <sheet name="床の定期清掃（カーペット）" sheetId="24" r:id="rId10"/>
    <sheet name="床以外の定期清掃" sheetId="23" r:id="rId11"/>
    <sheet name="窓ガラス清掃" sheetId="18" r:id="rId12"/>
  </sheets>
  <definedNames>
    <definedName name="_xlnm.Print_Area" localSheetId="7">建物外部の日常清掃!$A$1:$K$26</definedName>
    <definedName name="_xlnm.Print_Area" localSheetId="8">床の定期清掃!$A$1:$K$50</definedName>
    <definedName name="_xlnm.Print_Area" localSheetId="9">'床の定期清掃（カーペット）'!$A$1:$K$26</definedName>
    <definedName name="_xlnm.Print_Area" localSheetId="5">床の日常清掃!$A$1:$K$51</definedName>
    <definedName name="_xlnm.Print_Area" localSheetId="1">総括表!$A$1:$O$39</definedName>
    <definedName name="_xlnm.Print_Area" localSheetId="2">費目別内訳!$A$1:$F$24</definedName>
    <definedName name="_xlnm.Print_Titles" localSheetId="8">床の定期清掃!$3:$4</definedName>
    <definedName name="_xlnm.Print_Titles" localSheetId="5">床の日常清掃!$3:$4</definedName>
    <definedName name="_xlnm.Print_Titles" localSheetId="10">床以外の定期清掃!$3:$4</definedName>
    <definedName name="_xlnm.Print_Titles" localSheetId="6">'床以外の日常清掃 '!$3:$4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1" i="14" l="1"/>
  <c r="C26" i="18" l="1"/>
  <c r="C26" i="20"/>
  <c r="C26" i="24" l="1"/>
  <c r="H22" i="24"/>
  <c r="H19" i="24"/>
  <c r="H17" i="24"/>
  <c r="H15" i="24"/>
  <c r="H13" i="24"/>
  <c r="H11" i="24"/>
  <c r="H9" i="24"/>
  <c r="H7" i="24"/>
  <c r="C50" i="22"/>
  <c r="C48" i="21" l="1"/>
</calcChain>
</file>

<file path=xl/sharedStrings.xml><?xml version="1.0" encoding="utf-8"?>
<sst xmlns="http://schemas.openxmlformats.org/spreadsheetml/2006/main" count="462" uniqueCount="208">
  <si>
    <t>委　託　番　号</t>
    <rPh sb="0" eb="1">
      <t>イ</t>
    </rPh>
    <rPh sb="2" eb="3">
      <t>コトヅケ</t>
    </rPh>
    <rPh sb="4" eb="5">
      <t>バン</t>
    </rPh>
    <rPh sb="6" eb="7">
      <t>ゴウ</t>
    </rPh>
    <phoneticPr fontId="2"/>
  </si>
  <si>
    <t>委　託　場　所</t>
    <rPh sb="0" eb="1">
      <t>イ</t>
    </rPh>
    <rPh sb="2" eb="3">
      <t>コトヅケ</t>
    </rPh>
    <rPh sb="4" eb="5">
      <t>バ</t>
    </rPh>
    <rPh sb="6" eb="7">
      <t>トコロ</t>
    </rPh>
    <phoneticPr fontId="2"/>
  </si>
  <si>
    <t>委　託　期　間</t>
    <rPh sb="0" eb="1">
      <t>イ</t>
    </rPh>
    <rPh sb="2" eb="3">
      <t>コトヅケ</t>
    </rPh>
    <rPh sb="4" eb="5">
      <t>キ</t>
    </rPh>
    <rPh sb="6" eb="7">
      <t>アイダ</t>
    </rPh>
    <phoneticPr fontId="2"/>
  </si>
  <si>
    <t>業　  務  　名</t>
    <rPh sb="0" eb="1">
      <t>ギョウ</t>
    </rPh>
    <rPh sb="4" eb="5">
      <t>ツトム</t>
    </rPh>
    <rPh sb="8" eb="9">
      <t>メイ</t>
    </rPh>
    <phoneticPr fontId="2"/>
  </si>
  <si>
    <t>清　掃　業　務　委　託　積　算　書</t>
    <rPh sb="0" eb="1">
      <t>キヨシ</t>
    </rPh>
    <rPh sb="2" eb="3">
      <t>ハ</t>
    </rPh>
    <rPh sb="4" eb="5">
      <t>ギョウ</t>
    </rPh>
    <rPh sb="6" eb="7">
      <t>ツトム</t>
    </rPh>
    <rPh sb="8" eb="9">
      <t>イ</t>
    </rPh>
    <rPh sb="10" eb="11">
      <t>コトヅケ</t>
    </rPh>
    <rPh sb="12" eb="13">
      <t>セキ</t>
    </rPh>
    <rPh sb="14" eb="15">
      <t>サン</t>
    </rPh>
    <rPh sb="16" eb="17">
      <t>ショ</t>
    </rPh>
    <phoneticPr fontId="2"/>
  </si>
  <si>
    <t>業　　務　　委　　託　　費　　総　　括　　表</t>
    <rPh sb="0" eb="1">
      <t>ギョウ</t>
    </rPh>
    <rPh sb="3" eb="4">
      <t>ツトム</t>
    </rPh>
    <rPh sb="6" eb="7">
      <t>イ</t>
    </rPh>
    <rPh sb="9" eb="10">
      <t>コトヅケ</t>
    </rPh>
    <rPh sb="12" eb="13">
      <t>ヒ</t>
    </rPh>
    <rPh sb="15" eb="16">
      <t>フサ</t>
    </rPh>
    <rPh sb="18" eb="19">
      <t>クク</t>
    </rPh>
    <rPh sb="21" eb="22">
      <t>ヒョウ</t>
    </rPh>
    <phoneticPr fontId="2"/>
  </si>
  <si>
    <t>費　　　目</t>
    <rPh sb="0" eb="1">
      <t>ヒ</t>
    </rPh>
    <rPh sb="4" eb="5">
      <t>メ</t>
    </rPh>
    <phoneticPr fontId="2"/>
  </si>
  <si>
    <t>実　施　設　計</t>
    <rPh sb="0" eb="1">
      <t>ミ</t>
    </rPh>
    <rPh sb="2" eb="3">
      <t>ホドコ</t>
    </rPh>
    <rPh sb="4" eb="5">
      <t>セツ</t>
    </rPh>
    <rPh sb="6" eb="7">
      <t>ケイ</t>
    </rPh>
    <phoneticPr fontId="2"/>
  </si>
  <si>
    <t>第　　　回　変　更　　</t>
    <rPh sb="0" eb="1">
      <t>ダイ</t>
    </rPh>
    <rPh sb="4" eb="5">
      <t>カイ</t>
    </rPh>
    <rPh sb="6" eb="7">
      <t>ヘン</t>
    </rPh>
    <rPh sb="8" eb="9">
      <t>サラ</t>
    </rPh>
    <phoneticPr fontId="2"/>
  </si>
  <si>
    <t>算　　　　  出　  　　　根　　  　　拠</t>
    <rPh sb="0" eb="1">
      <t>ザン</t>
    </rPh>
    <rPh sb="7" eb="8">
      <t>デ</t>
    </rPh>
    <rPh sb="14" eb="15">
      <t>ネ</t>
    </rPh>
    <rPh sb="21" eb="22">
      <t>キョ</t>
    </rPh>
    <phoneticPr fontId="2"/>
  </si>
  <si>
    <t>①A</t>
    <phoneticPr fontId="2"/>
  </si>
  <si>
    <t>⑦B</t>
    <phoneticPr fontId="2"/>
  </si>
  <si>
    <t>業  務  価  格</t>
    <rPh sb="0" eb="1">
      <t>ギョウ</t>
    </rPh>
    <rPh sb="3" eb="4">
      <t>ツトム</t>
    </rPh>
    <rPh sb="6" eb="7">
      <t>アタイ</t>
    </rPh>
    <rPh sb="9" eb="10">
      <t>カク</t>
    </rPh>
    <phoneticPr fontId="2"/>
  </si>
  <si>
    <t>消  費  税  額</t>
    <rPh sb="0" eb="1">
      <t>ケ</t>
    </rPh>
    <rPh sb="3" eb="4">
      <t>ヒ</t>
    </rPh>
    <rPh sb="6" eb="7">
      <t>ゼイ</t>
    </rPh>
    <rPh sb="9" eb="10">
      <t>ガク</t>
    </rPh>
    <phoneticPr fontId="2"/>
  </si>
  <si>
    <t>②</t>
    <phoneticPr fontId="2"/>
  </si>
  <si>
    <t>⑧</t>
    <phoneticPr fontId="2"/>
  </si>
  <si>
    <t>①</t>
    <phoneticPr fontId="2"/>
  </si>
  <si>
    <t>×</t>
    <phoneticPr fontId="2"/>
  </si>
  <si>
    <t>＝</t>
    <phoneticPr fontId="2"/>
  </si>
  <si>
    <t>及び</t>
    <rPh sb="0" eb="1">
      <t>オヨ</t>
    </rPh>
    <phoneticPr fontId="2"/>
  </si>
  <si>
    <t>地方消費税額</t>
  </si>
  <si>
    <t>業　 務 　費</t>
    <rPh sb="0" eb="1">
      <t>ギョウ</t>
    </rPh>
    <rPh sb="3" eb="4">
      <t>ツトム</t>
    </rPh>
    <rPh sb="6" eb="7">
      <t>ヒ</t>
    </rPh>
    <phoneticPr fontId="2"/>
  </si>
  <si>
    <t>⑦</t>
    <phoneticPr fontId="2"/>
  </si>
  <si>
    <t>×</t>
    <phoneticPr fontId="2"/>
  </si>
  <si>
    <t>＝</t>
    <phoneticPr fontId="2"/>
  </si>
  <si>
    <t>⑨</t>
    <phoneticPr fontId="2"/>
  </si>
  <si>
    <t>請負（契約額）</t>
    <rPh sb="0" eb="2">
      <t>ウケオイ</t>
    </rPh>
    <rPh sb="3" eb="5">
      <t>ケイヤク</t>
    </rPh>
    <rPh sb="5" eb="6">
      <t>ガク</t>
    </rPh>
    <phoneticPr fontId="2"/>
  </si>
  <si>
    <t>④C</t>
    <phoneticPr fontId="2"/>
  </si>
  <si>
    <t>⑩D</t>
    <phoneticPr fontId="2"/>
  </si>
  <si>
    <t>⑥</t>
    <phoneticPr fontId="2"/>
  </si>
  <si>
    <t>⑦</t>
    <phoneticPr fontId="2"/>
  </si>
  <si>
    <t>×</t>
    <phoneticPr fontId="2"/>
  </si>
  <si>
    <t>＝</t>
    <phoneticPr fontId="2"/>
  </si>
  <si>
    <t>⑩</t>
    <phoneticPr fontId="2"/>
  </si>
  <si>
    <t>③</t>
    <phoneticPr fontId="2"/>
  </si>
  <si>
    <t>　　　(千円未満切捨）</t>
    <rPh sb="4" eb="5">
      <t>セン</t>
    </rPh>
    <rPh sb="5" eb="6">
      <t>エン</t>
    </rPh>
    <rPh sb="6" eb="8">
      <t>ミマン</t>
    </rPh>
    <rPh sb="8" eb="10">
      <t>キリス</t>
    </rPh>
    <phoneticPr fontId="2"/>
  </si>
  <si>
    <t>⑤</t>
    <phoneticPr fontId="2"/>
  </si>
  <si>
    <t>⑪</t>
    <phoneticPr fontId="2"/>
  </si>
  <si>
    <t>④</t>
    <phoneticPr fontId="2"/>
  </si>
  <si>
    <t>⑩</t>
    <phoneticPr fontId="2"/>
  </si>
  <si>
    <t>⑫</t>
    <phoneticPr fontId="2"/>
  </si>
  <si>
    <t>比  較  増  減</t>
    <rPh sb="0" eb="1">
      <t>ヒ</t>
    </rPh>
    <rPh sb="3" eb="4">
      <t>クラ</t>
    </rPh>
    <rPh sb="6" eb="7">
      <t>ゾウ</t>
    </rPh>
    <rPh sb="9" eb="10">
      <t>ゲン</t>
    </rPh>
    <phoneticPr fontId="2"/>
  </si>
  <si>
    <t>備　　　　考</t>
    <rPh sb="0" eb="1">
      <t>ビ</t>
    </rPh>
    <rPh sb="5" eb="6">
      <t>コウ</t>
    </rPh>
    <phoneticPr fontId="2"/>
  </si>
  <si>
    <t xml:space="preserve">  清掃業務委託設計書（費目別内訳）</t>
    <rPh sb="2" eb="4">
      <t>セイソウ</t>
    </rPh>
    <rPh sb="4" eb="6">
      <t>ギョウム</t>
    </rPh>
    <rPh sb="6" eb="8">
      <t>イタク</t>
    </rPh>
    <rPh sb="8" eb="11">
      <t>セッケイショ</t>
    </rPh>
    <rPh sb="12" eb="14">
      <t>ヒモク</t>
    </rPh>
    <rPh sb="14" eb="15">
      <t>ベツ</t>
    </rPh>
    <rPh sb="15" eb="17">
      <t>ウチワケ</t>
    </rPh>
    <phoneticPr fontId="2"/>
  </si>
  <si>
    <t>項　　　目</t>
    <rPh sb="0" eb="1">
      <t>コウ</t>
    </rPh>
    <rPh sb="4" eb="5">
      <t>メ</t>
    </rPh>
    <phoneticPr fontId="2"/>
  </si>
  <si>
    <t>名　　　称</t>
    <rPh sb="0" eb="1">
      <t>メイ</t>
    </rPh>
    <rPh sb="4" eb="5">
      <t>ショウ</t>
    </rPh>
    <phoneticPr fontId="2"/>
  </si>
  <si>
    <t>適　　要</t>
    <rPh sb="0" eb="1">
      <t>テキ</t>
    </rPh>
    <rPh sb="3" eb="4">
      <t>ヨウ</t>
    </rPh>
    <phoneticPr fontId="2"/>
  </si>
  <si>
    <t>数　量</t>
    <rPh sb="0" eb="1">
      <t>カズ</t>
    </rPh>
    <rPh sb="2" eb="3">
      <t>リョウ</t>
    </rPh>
    <phoneticPr fontId="2"/>
  </si>
  <si>
    <t>金　　額</t>
    <rPh sb="0" eb="1">
      <t>キン</t>
    </rPh>
    <rPh sb="3" eb="4">
      <t>ガク</t>
    </rPh>
    <phoneticPr fontId="2"/>
  </si>
  <si>
    <t>備　　考</t>
    <rPh sb="0" eb="1">
      <t>ビ</t>
    </rPh>
    <rPh sb="3" eb="4">
      <t>コウ</t>
    </rPh>
    <phoneticPr fontId="2"/>
  </si>
  <si>
    <t>清掃委託業務原価</t>
    <rPh sb="0" eb="2">
      <t>セイソウ</t>
    </rPh>
    <rPh sb="2" eb="4">
      <t>イタク</t>
    </rPh>
    <rPh sb="4" eb="6">
      <t>ギョウム</t>
    </rPh>
    <rPh sb="6" eb="8">
      <t>ゲンカ</t>
    </rPh>
    <phoneticPr fontId="2"/>
  </si>
  <si>
    <t>直　接　人　件　費</t>
    <rPh sb="0" eb="1">
      <t>ナオ</t>
    </rPh>
    <rPh sb="2" eb="3">
      <t>セツ</t>
    </rPh>
    <rPh sb="4" eb="5">
      <t>ヒト</t>
    </rPh>
    <rPh sb="6" eb="7">
      <t>ケン</t>
    </rPh>
    <rPh sb="8" eb="9">
      <t>ヒ</t>
    </rPh>
    <phoneticPr fontId="2"/>
  </si>
  <si>
    <t>一式</t>
    <rPh sb="0" eb="2">
      <t>1シキ</t>
    </rPh>
    <phoneticPr fontId="2"/>
  </si>
  <si>
    <t>直　接　物　品　費</t>
    <rPh sb="0" eb="1">
      <t>ナオ</t>
    </rPh>
    <rPh sb="2" eb="3">
      <t>セツ</t>
    </rPh>
    <rPh sb="4" eb="5">
      <t>モノ</t>
    </rPh>
    <rPh sb="6" eb="7">
      <t>シナ</t>
    </rPh>
    <rPh sb="8" eb="9">
      <t>ヒ</t>
    </rPh>
    <phoneticPr fontId="2"/>
  </si>
  <si>
    <t>小　計</t>
    <rPh sb="0" eb="1">
      <t>ショウ</t>
    </rPh>
    <rPh sb="2" eb="3">
      <t>ケイ</t>
    </rPh>
    <phoneticPr fontId="2"/>
  </si>
  <si>
    <t>直　接　業　務　費</t>
    <rPh sb="0" eb="1">
      <t>ナオ</t>
    </rPh>
    <rPh sb="2" eb="3">
      <t>セツ</t>
    </rPh>
    <rPh sb="4" eb="5">
      <t>ギョウ</t>
    </rPh>
    <rPh sb="6" eb="7">
      <t>ツトム</t>
    </rPh>
    <rPh sb="8" eb="9">
      <t>ヒ</t>
    </rPh>
    <phoneticPr fontId="2"/>
  </si>
  <si>
    <t>業　務　管　理　費</t>
    <rPh sb="0" eb="1">
      <t>ギョウ</t>
    </rPh>
    <rPh sb="2" eb="3">
      <t>ツトム</t>
    </rPh>
    <rPh sb="4" eb="5">
      <t>カン</t>
    </rPh>
    <rPh sb="6" eb="7">
      <t>リ</t>
    </rPh>
    <rPh sb="8" eb="9">
      <t>ヒ</t>
    </rPh>
    <phoneticPr fontId="2"/>
  </si>
  <si>
    <t>計</t>
    <rPh sb="0" eb="1">
      <t>ケイ</t>
    </rPh>
    <phoneticPr fontId="2"/>
  </si>
  <si>
    <t>一般管理費等</t>
    <rPh sb="0" eb="2">
      <t>イッパン</t>
    </rPh>
    <rPh sb="2" eb="5">
      <t>カンリヒ</t>
    </rPh>
    <rPh sb="5" eb="6">
      <t>トウ</t>
    </rPh>
    <phoneticPr fontId="2"/>
  </si>
  <si>
    <t>一　般　管　理　費　等</t>
    <rPh sb="0" eb="1">
      <t>１</t>
    </rPh>
    <rPh sb="2" eb="3">
      <t>バン</t>
    </rPh>
    <rPh sb="4" eb="5">
      <t>カン</t>
    </rPh>
    <rPh sb="6" eb="7">
      <t>リ</t>
    </rPh>
    <rPh sb="8" eb="9">
      <t>ヒ</t>
    </rPh>
    <rPh sb="10" eb="11">
      <t>トウ</t>
    </rPh>
    <phoneticPr fontId="2"/>
  </si>
  <si>
    <t>消費税及び地方消費税</t>
    <rPh sb="0" eb="3">
      <t>ショウヒゼイ</t>
    </rPh>
    <rPh sb="3" eb="4">
      <t>オヨ</t>
    </rPh>
    <rPh sb="5" eb="7">
      <t>チホウ</t>
    </rPh>
    <rPh sb="7" eb="10">
      <t>ショウヒゼイ</t>
    </rPh>
    <phoneticPr fontId="2"/>
  </si>
  <si>
    <t>費　目　集　計　書</t>
    <rPh sb="0" eb="1">
      <t>ヒ</t>
    </rPh>
    <rPh sb="2" eb="3">
      <t>メ</t>
    </rPh>
    <rPh sb="4" eb="5">
      <t>シュウ</t>
    </rPh>
    <rPh sb="6" eb="7">
      <t>ケイ</t>
    </rPh>
    <rPh sb="8" eb="9">
      <t>ショ</t>
    </rPh>
    <phoneticPr fontId="2"/>
  </si>
  <si>
    <t>区　　分</t>
    <rPh sb="0" eb="1">
      <t>ク</t>
    </rPh>
    <rPh sb="3" eb="4">
      <t>ブン</t>
    </rPh>
    <phoneticPr fontId="2"/>
  </si>
  <si>
    <t>項　　　　　目</t>
    <rPh sb="0" eb="1">
      <t>コウ</t>
    </rPh>
    <rPh sb="6" eb="7">
      <t>メ</t>
    </rPh>
    <phoneticPr fontId="2"/>
  </si>
  <si>
    <t>直接人件費</t>
    <rPh sb="0" eb="2">
      <t>チョクセツ</t>
    </rPh>
    <rPh sb="2" eb="5">
      <t>ジンケンヒ</t>
    </rPh>
    <phoneticPr fontId="2"/>
  </si>
  <si>
    <t>直接物品費</t>
    <rPh sb="0" eb="2">
      <t>チョクセツ</t>
    </rPh>
    <rPh sb="2" eb="4">
      <t>ブッピン</t>
    </rPh>
    <rPh sb="4" eb="5">
      <t>ヒ</t>
    </rPh>
    <phoneticPr fontId="2"/>
  </si>
  <si>
    <t>直接業務費</t>
    <rPh sb="0" eb="2">
      <t>チョクセツ</t>
    </rPh>
    <rPh sb="2" eb="4">
      <t>ギョウム</t>
    </rPh>
    <rPh sb="4" eb="5">
      <t>ヒ</t>
    </rPh>
    <phoneticPr fontId="2"/>
  </si>
  <si>
    <t>業務管理費</t>
    <rPh sb="0" eb="2">
      <t>ギョウム</t>
    </rPh>
    <rPh sb="2" eb="5">
      <t>カンリヒ</t>
    </rPh>
    <phoneticPr fontId="2"/>
  </si>
  <si>
    <t>労務数量</t>
    <rPh sb="0" eb="2">
      <t>ロウム</t>
    </rPh>
    <rPh sb="2" eb="4">
      <t>スウリョウ</t>
    </rPh>
    <phoneticPr fontId="2"/>
  </si>
  <si>
    <t>単価</t>
    <rPh sb="0" eb="2">
      <t>タンカ</t>
    </rPh>
    <phoneticPr fontId="2"/>
  </si>
  <si>
    <t>金額</t>
    <rPh sb="0" eb="2">
      <t>キンガク</t>
    </rPh>
    <phoneticPr fontId="2"/>
  </si>
  <si>
    <t>乗率</t>
    <rPh sb="0" eb="1">
      <t>ジョウ</t>
    </rPh>
    <rPh sb="1" eb="2">
      <t>リツ</t>
    </rPh>
    <phoneticPr fontId="2"/>
  </si>
  <si>
    <t>清　　掃</t>
    <rPh sb="0" eb="1">
      <t>キヨシ</t>
    </rPh>
    <rPh sb="3" eb="4">
      <t>ハ</t>
    </rPh>
    <phoneticPr fontId="2"/>
  </si>
  <si>
    <t>清　掃　員　Ａ</t>
    <rPh sb="0" eb="1">
      <t>キヨシ</t>
    </rPh>
    <rPh sb="2" eb="3">
      <t>ハ</t>
    </rPh>
    <rPh sb="4" eb="5">
      <t>イン</t>
    </rPh>
    <phoneticPr fontId="2"/>
  </si>
  <si>
    <t>清　掃　員　Ｂ</t>
    <rPh sb="0" eb="1">
      <t>キヨシ</t>
    </rPh>
    <rPh sb="2" eb="3">
      <t>ハ</t>
    </rPh>
    <rPh sb="4" eb="5">
      <t>イン</t>
    </rPh>
    <phoneticPr fontId="2"/>
  </si>
  <si>
    <t>清　掃　員　Ｃ</t>
    <rPh sb="0" eb="1">
      <t>キヨシ</t>
    </rPh>
    <rPh sb="2" eb="3">
      <t>ハ</t>
    </rPh>
    <rPh sb="4" eb="5">
      <t>イン</t>
    </rPh>
    <phoneticPr fontId="2"/>
  </si>
  <si>
    <t>窓ガラス清掃</t>
    <rPh sb="0" eb="1">
      <t>マド</t>
    </rPh>
    <rPh sb="4" eb="6">
      <t>セイソウ</t>
    </rPh>
    <phoneticPr fontId="2"/>
  </si>
  <si>
    <t>拾　い　書　（　清　掃　）　</t>
    <rPh sb="0" eb="1">
      <t>ヒロ</t>
    </rPh>
    <rPh sb="4" eb="5">
      <t>ショ</t>
    </rPh>
    <rPh sb="8" eb="9">
      <t>シン</t>
    </rPh>
    <rPh sb="10" eb="11">
      <t>ハ</t>
    </rPh>
    <phoneticPr fontId="2"/>
  </si>
  <si>
    <t>区　　　　　分</t>
    <rPh sb="0" eb="1">
      <t>ク</t>
    </rPh>
    <rPh sb="6" eb="7">
      <t>ブン</t>
    </rPh>
    <phoneticPr fontId="2"/>
  </si>
  <si>
    <t>清掃員Ａ</t>
    <rPh sb="0" eb="3">
      <t>セイソウイン</t>
    </rPh>
    <phoneticPr fontId="2"/>
  </si>
  <si>
    <t>清掃員Ｂ</t>
    <rPh sb="0" eb="3">
      <t>セイソウイン</t>
    </rPh>
    <phoneticPr fontId="2"/>
  </si>
  <si>
    <t>清掃員Ｃ</t>
    <rPh sb="0" eb="3">
      <t>セイソウイン</t>
    </rPh>
    <phoneticPr fontId="2"/>
  </si>
  <si>
    <t>清　掃</t>
    <rPh sb="0" eb="1">
      <t>キヨシ</t>
    </rPh>
    <rPh sb="2" eb="3">
      <t>ハ</t>
    </rPh>
    <phoneticPr fontId="2"/>
  </si>
  <si>
    <t>床の日常清掃</t>
    <rPh sb="0" eb="1">
      <t>ユカ</t>
    </rPh>
    <rPh sb="2" eb="4">
      <t>ニチジョウ</t>
    </rPh>
    <rPh sb="4" eb="6">
      <t>セイソウ</t>
    </rPh>
    <phoneticPr fontId="2"/>
  </si>
  <si>
    <t>床以外の日常清掃</t>
    <rPh sb="0" eb="1">
      <t>ユカ</t>
    </rPh>
    <rPh sb="1" eb="3">
      <t>イガイ</t>
    </rPh>
    <rPh sb="4" eb="6">
      <t>ニチジョウ</t>
    </rPh>
    <rPh sb="6" eb="8">
      <t>セイソウ</t>
    </rPh>
    <phoneticPr fontId="2"/>
  </si>
  <si>
    <t>合　　計</t>
    <rPh sb="0" eb="1">
      <t>ゴウ</t>
    </rPh>
    <rPh sb="3" eb="4">
      <t>ケイ</t>
    </rPh>
    <phoneticPr fontId="2"/>
  </si>
  <si>
    <t>拾　い　書　（ 床の日常清掃 ）　</t>
    <rPh sb="0" eb="1">
      <t>ヒロ</t>
    </rPh>
    <rPh sb="4" eb="5">
      <t>ショ</t>
    </rPh>
    <rPh sb="8" eb="9">
      <t>ユカ</t>
    </rPh>
    <rPh sb="10" eb="12">
      <t>ニチジョウ</t>
    </rPh>
    <rPh sb="12" eb="14">
      <t>セイソウ</t>
    </rPh>
    <phoneticPr fontId="2"/>
  </si>
  <si>
    <t>摘　要</t>
    <rPh sb="0" eb="1">
      <t>チャク</t>
    </rPh>
    <rPh sb="2" eb="3">
      <t>ヨウ</t>
    </rPh>
    <phoneticPr fontId="2"/>
  </si>
  <si>
    <t>面　　積</t>
    <rPh sb="0" eb="1">
      <t>メン</t>
    </rPh>
    <rPh sb="3" eb="4">
      <t>セキ</t>
    </rPh>
    <phoneticPr fontId="2"/>
  </si>
  <si>
    <t>回数</t>
    <rPh sb="0" eb="2">
      <t>カイスウ</t>
    </rPh>
    <phoneticPr fontId="2"/>
  </si>
  <si>
    <t>歩掛り（人）</t>
    <rPh sb="0" eb="1">
      <t>ブ</t>
    </rPh>
    <rPh sb="1" eb="2">
      <t>カカ</t>
    </rPh>
    <rPh sb="4" eb="5">
      <t>ヒト</t>
    </rPh>
    <phoneticPr fontId="2"/>
  </si>
  <si>
    <t>女子便所</t>
    <rPh sb="0" eb="2">
      <t>ジョシ</t>
    </rPh>
    <rPh sb="2" eb="4">
      <t>ベンジョ</t>
    </rPh>
    <phoneticPr fontId="2"/>
  </si>
  <si>
    <t>拾　い　書　（ 窓ガラス清掃 ）　</t>
    <rPh sb="0" eb="1">
      <t>ヒロ</t>
    </rPh>
    <rPh sb="4" eb="5">
      <t>ショ</t>
    </rPh>
    <rPh sb="8" eb="9">
      <t>マド</t>
    </rPh>
    <rPh sb="12" eb="14">
      <t>セイソウ</t>
    </rPh>
    <phoneticPr fontId="2"/>
  </si>
  <si>
    <t>清掃面積</t>
  </si>
  <si>
    <t>計算式</t>
  </si>
  <si>
    <t>⑦</t>
    <phoneticPr fontId="2"/>
  </si>
  <si>
    <t>×</t>
    <phoneticPr fontId="2"/>
  </si>
  <si>
    <t>＝</t>
    <phoneticPr fontId="2"/>
  </si>
  <si>
    <t>⑧</t>
    <phoneticPr fontId="2"/>
  </si>
  <si>
    <t>③(A)</t>
    <phoneticPr fontId="2"/>
  </si>
  <si>
    <t>⑨(B)</t>
    <phoneticPr fontId="2"/>
  </si>
  <si>
    <t>①</t>
    <phoneticPr fontId="2"/>
  </si>
  <si>
    <t>③</t>
    <phoneticPr fontId="2"/>
  </si>
  <si>
    <t>⑩</t>
    <phoneticPr fontId="2"/>
  </si>
  <si>
    <t>⑪</t>
    <phoneticPr fontId="2"/>
  </si>
  <si>
    <t>⑥(C)</t>
    <phoneticPr fontId="2"/>
  </si>
  <si>
    <t>⑫(D)</t>
    <phoneticPr fontId="2"/>
  </si>
  <si>
    <t>④</t>
    <phoneticPr fontId="2"/>
  </si>
  <si>
    <t>⑥</t>
    <phoneticPr fontId="2"/>
  </si>
  <si>
    <t>当初設計額</t>
    <rPh sb="0" eb="2">
      <t>トウショ</t>
    </rPh>
    <rPh sb="2" eb="3">
      <t>セツ</t>
    </rPh>
    <rPh sb="3" eb="4">
      <t>ケイ</t>
    </rPh>
    <rPh sb="4" eb="5">
      <t>ガク</t>
    </rPh>
    <phoneticPr fontId="2"/>
  </si>
  <si>
    <t>【１F】</t>
    <phoneticPr fontId="2"/>
  </si>
  <si>
    <t>風除室（１）</t>
    <rPh sb="0" eb="3">
      <t>フウジョシツ</t>
    </rPh>
    <phoneticPr fontId="2"/>
  </si>
  <si>
    <t>エントランスホール</t>
    <phoneticPr fontId="2"/>
  </si>
  <si>
    <t>廊下１</t>
    <rPh sb="0" eb="2">
      <t>ロウカ</t>
    </rPh>
    <phoneticPr fontId="2"/>
  </si>
  <si>
    <t>廊下２</t>
    <rPh sb="0" eb="2">
      <t>ロウカ</t>
    </rPh>
    <phoneticPr fontId="2"/>
  </si>
  <si>
    <t>風除室（２）</t>
    <rPh sb="0" eb="3">
      <t>フウジョシツ</t>
    </rPh>
    <phoneticPr fontId="2"/>
  </si>
  <si>
    <t>情報発信、展示・体験販売、ｶﾌｪ、ｲｰﾄｲﾝｽﾍﾟｰｽ</t>
    <rPh sb="0" eb="4">
      <t>ジョウホウハッシン</t>
    </rPh>
    <rPh sb="5" eb="7">
      <t>テンジ</t>
    </rPh>
    <rPh sb="8" eb="10">
      <t>タイケン</t>
    </rPh>
    <rPh sb="10" eb="12">
      <t>ハンバイ</t>
    </rPh>
    <phoneticPr fontId="2"/>
  </si>
  <si>
    <t>授乳室</t>
    <rPh sb="0" eb="3">
      <t>ジュニュウシツ</t>
    </rPh>
    <phoneticPr fontId="2"/>
  </si>
  <si>
    <t>男子便所</t>
    <rPh sb="0" eb="4">
      <t>ダンシベンジョ</t>
    </rPh>
    <phoneticPr fontId="2"/>
  </si>
  <si>
    <t>多機能便所</t>
    <rPh sb="0" eb="3">
      <t>タキノウ</t>
    </rPh>
    <rPh sb="3" eb="5">
      <t>ベンジョ</t>
    </rPh>
    <phoneticPr fontId="2"/>
  </si>
  <si>
    <t>階段室（１）</t>
    <rPh sb="0" eb="3">
      <t>カイダンシツ</t>
    </rPh>
    <phoneticPr fontId="2"/>
  </si>
  <si>
    <t>階段室（２）</t>
    <rPh sb="0" eb="3">
      <t>カイダンシツ</t>
    </rPh>
    <phoneticPr fontId="2"/>
  </si>
  <si>
    <t>エレベーター</t>
    <phoneticPr fontId="2"/>
  </si>
  <si>
    <t>【２F】</t>
    <phoneticPr fontId="2"/>
  </si>
  <si>
    <t>廊下</t>
    <rPh sb="0" eb="2">
      <t>ロウカ</t>
    </rPh>
    <phoneticPr fontId="2"/>
  </si>
  <si>
    <t>給湯室</t>
    <rPh sb="0" eb="3">
      <t>キュウトウシツ</t>
    </rPh>
    <phoneticPr fontId="2"/>
  </si>
  <si>
    <t>女子便所</t>
    <rPh sb="0" eb="4">
      <t>ジョシベンジョ</t>
    </rPh>
    <phoneticPr fontId="2"/>
  </si>
  <si>
    <t>磁器質床タイル</t>
    <rPh sb="0" eb="3">
      <t>ジキシツ</t>
    </rPh>
    <rPh sb="3" eb="4">
      <t>ユカ</t>
    </rPh>
    <phoneticPr fontId="2"/>
  </si>
  <si>
    <t>硬質ゴム床タイル</t>
    <rPh sb="0" eb="2">
      <t>コウシツ</t>
    </rPh>
    <rPh sb="4" eb="5">
      <t>ユカ</t>
    </rPh>
    <phoneticPr fontId="2"/>
  </si>
  <si>
    <t>ゴム床タイル</t>
    <rPh sb="2" eb="3">
      <t>ユカ</t>
    </rPh>
    <phoneticPr fontId="2"/>
  </si>
  <si>
    <t>長尺ビニール床シート</t>
    <rPh sb="0" eb="2">
      <t>チョウジャク</t>
    </rPh>
    <rPh sb="6" eb="7">
      <t>ユカ</t>
    </rPh>
    <phoneticPr fontId="2"/>
  </si>
  <si>
    <t>ビニールタイル</t>
    <phoneticPr fontId="2"/>
  </si>
  <si>
    <t>建物外部の日常清掃</t>
    <rPh sb="0" eb="2">
      <t>タテモノ</t>
    </rPh>
    <rPh sb="2" eb="4">
      <t>ガイブ</t>
    </rPh>
    <rPh sb="5" eb="7">
      <t>ニチジョウ</t>
    </rPh>
    <rPh sb="7" eb="9">
      <t>セイソウ</t>
    </rPh>
    <phoneticPr fontId="2"/>
  </si>
  <si>
    <t>雁木通り</t>
    <rPh sb="0" eb="3">
      <t>ガンギドオ</t>
    </rPh>
    <phoneticPr fontId="2"/>
  </si>
  <si>
    <t>ふれあいテラス</t>
    <phoneticPr fontId="2"/>
  </si>
  <si>
    <t>半屋外広場</t>
    <rPh sb="0" eb="1">
      <t>ハン</t>
    </rPh>
    <rPh sb="1" eb="3">
      <t>オクガイ</t>
    </rPh>
    <rPh sb="3" eb="5">
      <t>ヒロバ</t>
    </rPh>
    <phoneticPr fontId="2"/>
  </si>
  <si>
    <t>屋外床タイル</t>
    <rPh sb="0" eb="2">
      <t>オクガイ</t>
    </rPh>
    <rPh sb="2" eb="3">
      <t>ユカ</t>
    </rPh>
    <phoneticPr fontId="2"/>
  </si>
  <si>
    <t>人工木デッキ材</t>
    <rPh sb="0" eb="3">
      <t>ジンコウモク</t>
    </rPh>
    <rPh sb="6" eb="7">
      <t>ザイ</t>
    </rPh>
    <phoneticPr fontId="2"/>
  </si>
  <si>
    <t>拾　い　書　（ 建物外部の日常清掃 ）　</t>
    <rPh sb="0" eb="1">
      <t>ヒロ</t>
    </rPh>
    <rPh sb="4" eb="5">
      <t>ショ</t>
    </rPh>
    <rPh sb="8" eb="10">
      <t>タテモノ</t>
    </rPh>
    <rPh sb="10" eb="12">
      <t>ガイブ</t>
    </rPh>
    <rPh sb="13" eb="15">
      <t>ニチジョウ</t>
    </rPh>
    <rPh sb="15" eb="17">
      <t>セイソウ</t>
    </rPh>
    <phoneticPr fontId="2"/>
  </si>
  <si>
    <t>拾　い　書　（ 床以外の日常清掃 ）　</t>
    <rPh sb="0" eb="1">
      <t>ヒロ</t>
    </rPh>
    <rPh sb="4" eb="5">
      <t>ショ</t>
    </rPh>
    <rPh sb="8" eb="9">
      <t>ユカ</t>
    </rPh>
    <rPh sb="9" eb="11">
      <t>イガイ</t>
    </rPh>
    <rPh sb="12" eb="14">
      <t>ニチジョウ</t>
    </rPh>
    <rPh sb="14" eb="16">
      <t>セイソウ</t>
    </rPh>
    <phoneticPr fontId="2"/>
  </si>
  <si>
    <t>フロアマット防塵、扉ガラス部分拭き</t>
    <rPh sb="6" eb="8">
      <t>ボウジン</t>
    </rPh>
    <rPh sb="9" eb="10">
      <t>トビラ</t>
    </rPh>
    <rPh sb="13" eb="15">
      <t>ブブン</t>
    </rPh>
    <rPh sb="15" eb="16">
      <t>フ</t>
    </rPh>
    <phoneticPr fontId="2"/>
  </si>
  <si>
    <t>フロアマット防塵、扉ガラス部分拭き、什器備品防塵、ゴミ収集及び金属部分防塵</t>
    <rPh sb="6" eb="8">
      <t>ボウジン</t>
    </rPh>
    <rPh sb="9" eb="10">
      <t>トビラ</t>
    </rPh>
    <rPh sb="13" eb="16">
      <t>ブブンフ</t>
    </rPh>
    <rPh sb="18" eb="24">
      <t>ジュウキビヒンボウジン</t>
    </rPh>
    <rPh sb="27" eb="29">
      <t>シュウシュウ</t>
    </rPh>
    <rPh sb="29" eb="30">
      <t>オヨ</t>
    </rPh>
    <rPh sb="31" eb="35">
      <t>キンゾクブブン</t>
    </rPh>
    <rPh sb="35" eb="37">
      <t>ボウジン</t>
    </rPh>
    <phoneticPr fontId="2"/>
  </si>
  <si>
    <t>ガラス部分拭き、什器備品防塵、展示用フラットバー防塵</t>
    <rPh sb="3" eb="5">
      <t>ブブン</t>
    </rPh>
    <rPh sb="5" eb="6">
      <t>フ</t>
    </rPh>
    <rPh sb="8" eb="12">
      <t>ジュウキビヒン</t>
    </rPh>
    <rPh sb="12" eb="14">
      <t>ボウジン</t>
    </rPh>
    <rPh sb="15" eb="18">
      <t>テンジヨウ</t>
    </rPh>
    <rPh sb="24" eb="26">
      <t>ボウジン</t>
    </rPh>
    <phoneticPr fontId="2"/>
  </si>
  <si>
    <t>什器備品防塵、展示用フラットバー防塵</t>
    <rPh sb="0" eb="4">
      <t>ジュウキビヒン</t>
    </rPh>
    <rPh sb="4" eb="6">
      <t>ボウジン</t>
    </rPh>
    <rPh sb="7" eb="10">
      <t>テンジヨウ</t>
    </rPh>
    <rPh sb="16" eb="18">
      <t>ボウジン</t>
    </rPh>
    <phoneticPr fontId="2"/>
  </si>
  <si>
    <t>ゴミ収集、扉・便所面第へだて部分拭き、洗面台・水栓拭き、鏡拭き、衛生器具洗浄、衛生消耗品補充及び汚物収集</t>
    <rPh sb="2" eb="4">
      <t>シュウシュウ</t>
    </rPh>
    <rPh sb="5" eb="6">
      <t>トビラ</t>
    </rPh>
    <rPh sb="7" eb="10">
      <t>ベンジョメン</t>
    </rPh>
    <rPh sb="10" eb="11">
      <t>ダイ</t>
    </rPh>
    <rPh sb="14" eb="16">
      <t>ブブン</t>
    </rPh>
    <rPh sb="16" eb="17">
      <t>フ</t>
    </rPh>
    <rPh sb="19" eb="22">
      <t>センメンダイ</t>
    </rPh>
    <rPh sb="23" eb="25">
      <t>スイセン</t>
    </rPh>
    <rPh sb="25" eb="26">
      <t>フ</t>
    </rPh>
    <rPh sb="28" eb="29">
      <t>カガミ</t>
    </rPh>
    <rPh sb="29" eb="30">
      <t>フ</t>
    </rPh>
    <rPh sb="32" eb="36">
      <t>エイセイキグ</t>
    </rPh>
    <rPh sb="36" eb="38">
      <t>センジョウ</t>
    </rPh>
    <rPh sb="39" eb="44">
      <t>エイセイショウモウヒン</t>
    </rPh>
    <rPh sb="44" eb="46">
      <t>ホジュウ</t>
    </rPh>
    <rPh sb="46" eb="47">
      <t>オヨ</t>
    </rPh>
    <rPh sb="48" eb="50">
      <t>オブツ</t>
    </rPh>
    <rPh sb="50" eb="52">
      <t>シュウシュウ</t>
    </rPh>
    <phoneticPr fontId="2"/>
  </si>
  <si>
    <t>手摺拭き</t>
    <rPh sb="0" eb="3">
      <t>テスリフ</t>
    </rPh>
    <phoneticPr fontId="2"/>
  </si>
  <si>
    <t>壁・扉・操作盤部分拭き及び扉溝防塵</t>
    <rPh sb="0" eb="1">
      <t>カベ</t>
    </rPh>
    <rPh sb="2" eb="3">
      <t>トビラ</t>
    </rPh>
    <rPh sb="4" eb="7">
      <t>ソウサバン</t>
    </rPh>
    <rPh sb="7" eb="9">
      <t>ブブン</t>
    </rPh>
    <rPh sb="9" eb="10">
      <t>フ</t>
    </rPh>
    <rPh sb="11" eb="12">
      <t>オヨ</t>
    </rPh>
    <rPh sb="13" eb="14">
      <t>トビラ</t>
    </rPh>
    <rPh sb="14" eb="15">
      <t>ミゾ</t>
    </rPh>
    <rPh sb="15" eb="17">
      <t>ボウジン</t>
    </rPh>
    <phoneticPr fontId="2"/>
  </si>
  <si>
    <t>ゴミ収集
流し台洗浄及び厨芥収集</t>
    <rPh sb="2" eb="4">
      <t>シュウシュウ</t>
    </rPh>
    <rPh sb="5" eb="6">
      <t>ナガ</t>
    </rPh>
    <rPh sb="7" eb="8">
      <t>ダイ</t>
    </rPh>
    <rPh sb="8" eb="10">
      <t>センジョウ</t>
    </rPh>
    <rPh sb="10" eb="11">
      <t>オヨ</t>
    </rPh>
    <rPh sb="12" eb="14">
      <t>チュウカイ</t>
    </rPh>
    <rPh sb="14" eb="16">
      <t>シュウシュウ</t>
    </rPh>
    <phoneticPr fontId="2"/>
  </si>
  <si>
    <t>建物外部の日常清掃</t>
    <rPh sb="0" eb="2">
      <t>タテモノ</t>
    </rPh>
    <rPh sb="2" eb="4">
      <t>ガイブ</t>
    </rPh>
    <rPh sb="5" eb="9">
      <t>ニチジョウセイソウ</t>
    </rPh>
    <phoneticPr fontId="2"/>
  </si>
  <si>
    <t>長岡市　与板地域交流拠点施設清掃業務委託</t>
    <rPh sb="0" eb="3">
      <t>ナガオカシ</t>
    </rPh>
    <rPh sb="4" eb="12">
      <t>ヨイタチイキコウリュウキョテン</t>
    </rPh>
    <rPh sb="12" eb="14">
      <t>シセツ</t>
    </rPh>
    <rPh sb="14" eb="16">
      <t>セイソウ</t>
    </rPh>
    <rPh sb="16" eb="18">
      <t>ギョウム</t>
    </rPh>
    <rPh sb="18" eb="20">
      <t>イタク</t>
    </rPh>
    <phoneticPr fontId="2"/>
  </si>
  <si>
    <t>長岡市地域振興戦略部</t>
    <rPh sb="0" eb="3">
      <t>ナガオカシ</t>
    </rPh>
    <rPh sb="3" eb="10">
      <t>チイキシンコウセンリャクブ</t>
    </rPh>
    <phoneticPr fontId="2"/>
  </si>
  <si>
    <t>北部地域事務所</t>
    <rPh sb="0" eb="7">
      <t>ホクブチイキジムショ</t>
    </rPh>
    <phoneticPr fontId="2"/>
  </si>
  <si>
    <t>情報発信、展示・体験販売、ｶﾌｪ、ｲｰﾄｲﾝｽﾍﾟｰｽ、子供の遊び場</t>
    <rPh sb="0" eb="4">
      <t>ジョウホウハッシン</t>
    </rPh>
    <rPh sb="5" eb="7">
      <t>テンジ</t>
    </rPh>
    <rPh sb="8" eb="10">
      <t>タイケン</t>
    </rPh>
    <rPh sb="10" eb="12">
      <t>ハンバイ</t>
    </rPh>
    <rPh sb="28" eb="30">
      <t>コドモ</t>
    </rPh>
    <rPh sb="31" eb="32">
      <t>アソ</t>
    </rPh>
    <rPh sb="33" eb="34">
      <t>バ</t>
    </rPh>
    <phoneticPr fontId="2"/>
  </si>
  <si>
    <t>拾　い　書　（ 床の定期清掃 ）　</t>
    <rPh sb="0" eb="1">
      <t>ヒロ</t>
    </rPh>
    <rPh sb="4" eb="5">
      <t>ショ</t>
    </rPh>
    <rPh sb="8" eb="9">
      <t>ユカ</t>
    </rPh>
    <rPh sb="10" eb="12">
      <t>テイキ</t>
    </rPh>
    <rPh sb="12" eb="14">
      <t>セイソウ</t>
    </rPh>
    <phoneticPr fontId="2"/>
  </si>
  <si>
    <t>床の定期清掃</t>
    <rPh sb="0" eb="1">
      <t>ユカ</t>
    </rPh>
    <rPh sb="2" eb="4">
      <t>テイキ</t>
    </rPh>
    <rPh sb="4" eb="6">
      <t>セイソウ</t>
    </rPh>
    <phoneticPr fontId="2"/>
  </si>
  <si>
    <t>多目的ホール（１)</t>
    <rPh sb="0" eb="3">
      <t>タモクテキ</t>
    </rPh>
    <phoneticPr fontId="2"/>
  </si>
  <si>
    <t>長尺塩ビシート</t>
    <rPh sb="0" eb="2">
      <t>チョウジャク</t>
    </rPh>
    <rPh sb="2" eb="3">
      <t>エン</t>
    </rPh>
    <phoneticPr fontId="2"/>
  </si>
  <si>
    <t>多目的ホール（２)</t>
    <rPh sb="0" eb="3">
      <t>タモクテキ</t>
    </rPh>
    <phoneticPr fontId="2"/>
  </si>
  <si>
    <t>長尺塩ビシート</t>
    <rPh sb="0" eb="3">
      <t>チョウジャクエン</t>
    </rPh>
    <phoneticPr fontId="2"/>
  </si>
  <si>
    <t>前室</t>
    <rPh sb="0" eb="2">
      <t>ゼンシツ</t>
    </rPh>
    <phoneticPr fontId="2"/>
  </si>
  <si>
    <t>調理室</t>
    <rPh sb="0" eb="3">
      <t>チョウリシツ</t>
    </rPh>
    <phoneticPr fontId="2"/>
  </si>
  <si>
    <t>準備室</t>
    <rPh sb="0" eb="3">
      <t>ジュンビシツ</t>
    </rPh>
    <phoneticPr fontId="2"/>
  </si>
  <si>
    <t>踏込み</t>
    <rPh sb="0" eb="2">
      <t>フミコ</t>
    </rPh>
    <phoneticPr fontId="2"/>
  </si>
  <si>
    <t>縁側兼水屋</t>
    <rPh sb="0" eb="2">
      <t>エンガワ</t>
    </rPh>
    <rPh sb="2" eb="3">
      <t>ケン</t>
    </rPh>
    <rPh sb="3" eb="5">
      <t>ミズヤ</t>
    </rPh>
    <phoneticPr fontId="2"/>
  </si>
  <si>
    <t>交流ホール</t>
    <rPh sb="0" eb="2">
      <t>コウリュウ</t>
    </rPh>
    <phoneticPr fontId="2"/>
  </si>
  <si>
    <t>音楽室兼活動ルーム</t>
    <rPh sb="0" eb="3">
      <t>オンガクシツ</t>
    </rPh>
    <rPh sb="3" eb="4">
      <t>ケン</t>
    </rPh>
    <rPh sb="4" eb="6">
      <t>カツドウ</t>
    </rPh>
    <phoneticPr fontId="2"/>
  </si>
  <si>
    <t>複合フローリング</t>
    <rPh sb="0" eb="2">
      <t>フクゴウ</t>
    </rPh>
    <phoneticPr fontId="2"/>
  </si>
  <si>
    <t>休憩室（１）</t>
    <rPh sb="0" eb="3">
      <t>キュウケイシツ</t>
    </rPh>
    <phoneticPr fontId="2"/>
  </si>
  <si>
    <t>休憩室（２）</t>
    <rPh sb="0" eb="3">
      <t>キュウケイシツ</t>
    </rPh>
    <phoneticPr fontId="2"/>
  </si>
  <si>
    <t>更衣室（１）</t>
    <rPh sb="0" eb="3">
      <t>コウイシツ</t>
    </rPh>
    <phoneticPr fontId="2"/>
  </si>
  <si>
    <t>更衣室（２）</t>
    <rPh sb="0" eb="3">
      <t>コウイシツ</t>
    </rPh>
    <phoneticPr fontId="2"/>
  </si>
  <si>
    <t>拾　い　書　（ 床以外の定期清掃 ）　</t>
    <rPh sb="0" eb="1">
      <t>ヒロ</t>
    </rPh>
    <rPh sb="4" eb="5">
      <t>ショ</t>
    </rPh>
    <rPh sb="8" eb="9">
      <t>ユカ</t>
    </rPh>
    <rPh sb="9" eb="11">
      <t>イガイ</t>
    </rPh>
    <rPh sb="12" eb="14">
      <t>テイキ</t>
    </rPh>
    <rPh sb="14" eb="16">
      <t>セイソウ</t>
    </rPh>
    <phoneticPr fontId="2"/>
  </si>
  <si>
    <t>個数</t>
    <rPh sb="0" eb="2">
      <t>コスウ</t>
    </rPh>
    <phoneticPr fontId="2"/>
  </si>
  <si>
    <t>床以外の定期清掃</t>
    <rPh sb="0" eb="1">
      <t>ユカ</t>
    </rPh>
    <rPh sb="1" eb="3">
      <t>イガイ</t>
    </rPh>
    <rPh sb="4" eb="6">
      <t>テイキ</t>
    </rPh>
    <rPh sb="6" eb="8">
      <t>セイソウ</t>
    </rPh>
    <phoneticPr fontId="2"/>
  </si>
  <si>
    <t>照明器具</t>
    <rPh sb="0" eb="2">
      <t>ショウメイ</t>
    </rPh>
    <rPh sb="2" eb="4">
      <t>キグ</t>
    </rPh>
    <phoneticPr fontId="2"/>
  </si>
  <si>
    <t>ＬＥＤ灯</t>
    <rPh sb="3" eb="4">
      <t>トウ</t>
    </rPh>
    <phoneticPr fontId="2"/>
  </si>
  <si>
    <t>カバー拭き</t>
    <rPh sb="3" eb="4">
      <t>フ</t>
    </rPh>
    <phoneticPr fontId="2"/>
  </si>
  <si>
    <t>ＬＥＤダウンライト</t>
    <phoneticPr fontId="2"/>
  </si>
  <si>
    <t>管球、反射板拭き</t>
    <rPh sb="0" eb="2">
      <t>カンキュウ</t>
    </rPh>
    <rPh sb="3" eb="6">
      <t>ハンシャバン</t>
    </rPh>
    <rPh sb="6" eb="7">
      <t>フ</t>
    </rPh>
    <phoneticPr fontId="2"/>
  </si>
  <si>
    <t>床の定期清掃</t>
    <rPh sb="0" eb="1">
      <t>ユカ</t>
    </rPh>
    <rPh sb="2" eb="4">
      <t>テイキ</t>
    </rPh>
    <rPh sb="4" eb="6">
      <t>セイソウ</t>
    </rPh>
    <phoneticPr fontId="2"/>
  </si>
  <si>
    <t>拾　い　書　（ 床の定期清掃（カーペット） ）　</t>
    <rPh sb="0" eb="1">
      <t>ヒロ</t>
    </rPh>
    <rPh sb="4" eb="5">
      <t>ショ</t>
    </rPh>
    <rPh sb="8" eb="9">
      <t>ユカ</t>
    </rPh>
    <rPh sb="10" eb="12">
      <t>テイキ</t>
    </rPh>
    <rPh sb="12" eb="14">
      <t>セイソウ</t>
    </rPh>
    <phoneticPr fontId="2"/>
  </si>
  <si>
    <t>床の定期清掃（カーペット）</t>
    <rPh sb="0" eb="1">
      <t>ユカ</t>
    </rPh>
    <rPh sb="2" eb="4">
      <t>テイキ</t>
    </rPh>
    <rPh sb="4" eb="6">
      <t>セイソウ</t>
    </rPh>
    <phoneticPr fontId="2"/>
  </si>
  <si>
    <t>図書・学習スペース</t>
    <rPh sb="0" eb="2">
      <t>トショ</t>
    </rPh>
    <rPh sb="3" eb="5">
      <t>ガクシュウ</t>
    </rPh>
    <phoneticPr fontId="2"/>
  </si>
  <si>
    <t>タイルカーペット</t>
    <phoneticPr fontId="2"/>
  </si>
  <si>
    <t>計算式</t>
    <rPh sb="0" eb="3">
      <t>ケイサンシキ</t>
    </rPh>
    <phoneticPr fontId="2"/>
  </si>
  <si>
    <t>事務スペース</t>
    <rPh sb="0" eb="2">
      <t>ジム</t>
    </rPh>
    <phoneticPr fontId="2"/>
  </si>
  <si>
    <t>放送室</t>
    <rPh sb="0" eb="3">
      <t>ホウソウシツ</t>
    </rPh>
    <phoneticPr fontId="2"/>
  </si>
  <si>
    <t>印刷室</t>
    <rPh sb="0" eb="3">
      <t>インサツシツ</t>
    </rPh>
    <phoneticPr fontId="2"/>
  </si>
  <si>
    <t>打合せ室</t>
    <rPh sb="0" eb="2">
      <t>ウチアワ</t>
    </rPh>
    <rPh sb="3" eb="4">
      <t>シツ</t>
    </rPh>
    <phoneticPr fontId="2"/>
  </si>
  <si>
    <t>ミーティングルーム</t>
    <phoneticPr fontId="2"/>
  </si>
  <si>
    <t>カーペット定期清掃</t>
    <rPh sb="5" eb="7">
      <t>テイキ</t>
    </rPh>
    <rPh sb="7" eb="9">
      <t>セイソウ</t>
    </rPh>
    <phoneticPr fontId="2"/>
  </si>
  <si>
    <t>令和９年　３月３１日まで</t>
    <rPh sb="3" eb="4">
      <t>ネン</t>
    </rPh>
    <rPh sb="6" eb="7">
      <t>ガツ</t>
    </rPh>
    <rPh sb="9" eb="10">
      <t>ヒ</t>
    </rPh>
    <phoneticPr fontId="2"/>
  </si>
  <si>
    <t>令和８年　４月　1日から</t>
    <rPh sb="3" eb="4">
      <t>ネン</t>
    </rPh>
    <rPh sb="6" eb="7">
      <t>ガツ</t>
    </rPh>
    <rPh sb="9" eb="10">
      <t>ヒ</t>
    </rPh>
    <phoneticPr fontId="2"/>
  </si>
  <si>
    <t>令和８年度</t>
    <rPh sb="3" eb="5">
      <t>ネンド</t>
    </rPh>
    <phoneticPr fontId="2"/>
  </si>
  <si>
    <r>
      <t>縁甲板</t>
    </r>
    <r>
      <rPr>
        <sz val="9"/>
        <rFont val="ＭＳ 明朝"/>
        <family val="1"/>
        <charset val="128"/>
      </rPr>
      <t>（和室（１）側）</t>
    </r>
    <rPh sb="0" eb="3">
      <t>エンコウイタ</t>
    </rPh>
    <rPh sb="4" eb="6">
      <t>ワシツ</t>
    </rPh>
    <rPh sb="9" eb="10">
      <t>ガワ</t>
    </rPh>
    <phoneticPr fontId="2"/>
  </si>
  <si>
    <r>
      <t>縁甲板</t>
    </r>
    <r>
      <rPr>
        <sz val="9"/>
        <rFont val="ＭＳ 明朝"/>
        <family val="1"/>
        <charset val="128"/>
      </rPr>
      <t>（和室（２）側）</t>
    </r>
    <rPh sb="0" eb="3">
      <t>エンコウイタ</t>
    </rPh>
    <phoneticPr fontId="2"/>
  </si>
  <si>
    <t>給湯室（１）</t>
    <rPh sb="0" eb="3">
      <t>キュウトウシツ</t>
    </rPh>
    <phoneticPr fontId="2"/>
  </si>
  <si>
    <t>通路（１）</t>
    <rPh sb="0" eb="2">
      <t>ツウロ</t>
    </rPh>
    <phoneticPr fontId="2"/>
  </si>
  <si>
    <t>給湯室（２）</t>
    <rPh sb="0" eb="3">
      <t>キュウトウシツ</t>
    </rPh>
    <phoneticPr fontId="2"/>
  </si>
  <si>
    <t>和室（１）</t>
    <rPh sb="0" eb="2">
      <t>ワシツ</t>
    </rPh>
    <phoneticPr fontId="2"/>
  </si>
  <si>
    <t>和室（２）</t>
    <rPh sb="0" eb="2">
      <t>ワシツ</t>
    </rPh>
    <phoneticPr fontId="2"/>
  </si>
  <si>
    <t>畳</t>
    <rPh sb="0" eb="1">
      <t>タタミ</t>
    </rPh>
    <phoneticPr fontId="2"/>
  </si>
  <si>
    <t>図書・学習スペース</t>
    <rPh sb="0" eb="2">
      <t>トショ</t>
    </rPh>
    <rPh sb="3" eb="5">
      <t>ガクシュウ</t>
    </rPh>
    <phoneticPr fontId="2"/>
  </si>
  <si>
    <t>什器備品防塵</t>
    <phoneticPr fontId="2"/>
  </si>
  <si>
    <t>執務室（１）</t>
    <rPh sb="0" eb="3">
      <t>シツムシツ</t>
    </rPh>
    <phoneticPr fontId="2"/>
  </si>
  <si>
    <t>執務室（２）</t>
    <rPh sb="0" eb="3">
      <t>シツムシツ</t>
    </rPh>
    <phoneticPr fontId="2"/>
  </si>
  <si>
    <t>長岡市与板町与板　   地内</t>
    <rPh sb="0" eb="3">
      <t>ナガオカシ</t>
    </rPh>
    <rPh sb="3" eb="5">
      <t>ヨイタ</t>
    </rPh>
    <rPh sb="5" eb="6">
      <t>マチ</t>
    </rPh>
    <rPh sb="6" eb="8">
      <t>ヨイタ</t>
    </rPh>
    <rPh sb="12" eb="13">
      <t>チ</t>
    </rPh>
    <rPh sb="13" eb="14">
      <t>ナイ</t>
    </rPh>
    <phoneticPr fontId="2"/>
  </si>
  <si>
    <t>長清委第５号</t>
    <rPh sb="0" eb="1">
      <t>チョウ</t>
    </rPh>
    <rPh sb="1" eb="2">
      <t>セイ</t>
    </rPh>
    <rPh sb="2" eb="3">
      <t>イ</t>
    </rPh>
    <rPh sb="3" eb="4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</si>
</sst>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6" formatCode="&quot;¥&quot;#,##0;[Red]&quot;¥&quot;\-#,##0"/>
    <numFmt numFmtId="176" formatCode="0.0"/>
    <numFmt numFmtId="177" formatCode="0.000"/>
    <numFmt numFmtId="178" formatCode="\(General\)"/>
    <numFmt numFmtId="179" formatCode="#,###.00&quot;㎡&quot;"/>
    <numFmt numFmtId="180" formatCode="###&quot;回&quot;"/>
    <numFmt numFmtId="181" formatCode="&quot;¥&quot;#,###&quot;円&quot;&quot;/&quot;&quot;㎡&quot;"/>
    <numFmt numFmtId="182" formatCode="##&quot;台&quot;"/>
  </numFmts>
  <fonts count="18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22"/>
      <name val="ＭＳ 明朝"/>
      <family val="1"/>
      <charset val="128"/>
    </font>
    <font>
      <sz val="20"/>
      <name val="ＭＳ 明朝"/>
      <family val="1"/>
      <charset val="128"/>
    </font>
    <font>
      <sz val="16"/>
      <name val="ＭＳ 明朝"/>
      <family val="1"/>
      <charset val="128"/>
    </font>
    <font>
      <sz val="26"/>
      <name val="ＭＳ 明朝"/>
      <family val="1"/>
      <charset val="128"/>
    </font>
    <font>
      <sz val="18"/>
      <name val="ＭＳ Ｐゴシック"/>
      <family val="3"/>
      <charset val="128"/>
    </font>
    <font>
      <sz val="9"/>
      <name val="ＭＳ 明朝"/>
      <family val="1"/>
      <charset val="128"/>
    </font>
    <font>
      <b/>
      <sz val="11"/>
      <name val="ＭＳ 明朝"/>
      <family val="1"/>
      <charset val="128"/>
    </font>
    <font>
      <sz val="11"/>
      <color rgb="FF0000FF"/>
      <name val="ＭＳ 明朝"/>
      <family val="1"/>
      <charset val="128"/>
    </font>
    <font>
      <sz val="9"/>
      <color rgb="FF0000FF"/>
      <name val="ＭＳ 明朝"/>
      <family val="1"/>
      <charset val="128"/>
    </font>
    <font>
      <sz val="11"/>
      <color rgb="FF00B050"/>
      <name val="ＭＳ 明朝"/>
      <family val="1"/>
      <charset val="128"/>
    </font>
    <font>
      <u val="double"/>
      <sz val="20"/>
      <name val="ＭＳ 明朝"/>
      <family val="1"/>
      <charset val="128"/>
    </font>
    <font>
      <sz val="11"/>
      <color rgb="FFFF0000"/>
      <name val="ＭＳ Ｐゴシック"/>
      <family val="3"/>
      <charset val="128"/>
    </font>
    <font>
      <sz val="6"/>
      <name val="ＭＳ 明朝"/>
      <family val="1"/>
      <charset val="128"/>
    </font>
    <font>
      <sz val="8"/>
      <name val="ＭＳ 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4">
    <xf numFmtId="0" fontId="0" fillId="0" borderId="0"/>
    <xf numFmtId="38" fontId="1" fillId="0" borderId="0" applyFont="0" applyFill="0" applyBorder="0" applyAlignment="0" applyProtection="0"/>
    <xf numFmtId="9" fontId="1" fillId="0" borderId="0" applyFont="0" applyFill="0" applyBorder="0" applyAlignment="0" applyProtection="0">
      <alignment vertical="center"/>
    </xf>
    <xf numFmtId="6" fontId="1" fillId="0" borderId="0" applyFont="0" applyFill="0" applyBorder="0" applyAlignment="0" applyProtection="0">
      <alignment vertical="center"/>
    </xf>
  </cellStyleXfs>
  <cellXfs count="190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5" fillId="0" borderId="0" xfId="0" applyFont="1"/>
    <xf numFmtId="0" fontId="6" fillId="0" borderId="0" xfId="0" applyFont="1"/>
    <xf numFmtId="0" fontId="3" fillId="0" borderId="0" xfId="0" applyFont="1" applyAlignment="1">
      <alignment horizontal="center"/>
    </xf>
    <xf numFmtId="0" fontId="3" fillId="0" borderId="3" xfId="0" applyFont="1" applyBorder="1"/>
    <xf numFmtId="0" fontId="7" fillId="0" borderId="0" xfId="0" applyFont="1"/>
    <xf numFmtId="0" fontId="3" fillId="0" borderId="0" xfId="0" applyFont="1" applyBorder="1" applyAlignment="1">
      <alignment horizontal="center" vertical="center"/>
    </xf>
    <xf numFmtId="0" fontId="3" fillId="0" borderId="0" xfId="0" applyFont="1" applyBorder="1"/>
    <xf numFmtId="0" fontId="3" fillId="0" borderId="4" xfId="0" applyFont="1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2" xfId="0" applyBorder="1" applyAlignment="1">
      <alignment horizontal="center"/>
    </xf>
    <xf numFmtId="38" fontId="0" fillId="0" borderId="8" xfId="0" applyNumberFormat="1" applyBorder="1"/>
    <xf numFmtId="38" fontId="0" fillId="0" borderId="9" xfId="0" applyNumberFormat="1" applyBorder="1"/>
    <xf numFmtId="0" fontId="0" fillId="0" borderId="3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4" xfId="0" applyBorder="1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8" xfId="0" applyBorder="1" applyAlignment="1">
      <alignment horizontal="center"/>
    </xf>
    <xf numFmtId="0" fontId="0" fillId="0" borderId="8" xfId="0" applyBorder="1" applyAlignment="1">
      <alignment horizontal="center"/>
    </xf>
    <xf numFmtId="38" fontId="0" fillId="0" borderId="0" xfId="0" applyNumberFormat="1" applyBorder="1"/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38" fontId="1" fillId="0" borderId="0" xfId="1" applyFill="1" applyBorder="1" applyAlignment="1">
      <alignment horizontal="right"/>
    </xf>
    <xf numFmtId="38" fontId="1" fillId="0" borderId="10" xfId="1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" xfId="0" applyBorder="1" applyAlignment="1">
      <alignment horizontal="center"/>
    </xf>
    <xf numFmtId="38" fontId="1" fillId="0" borderId="0" xfId="1" applyBorder="1" applyAlignment="1">
      <alignment horizontal="right"/>
    </xf>
    <xf numFmtId="0" fontId="0" fillId="0" borderId="11" xfId="0" applyBorder="1" applyAlignment="1">
      <alignment horizontal="center"/>
    </xf>
    <xf numFmtId="0" fontId="0" fillId="0" borderId="18" xfId="0" applyBorder="1"/>
    <xf numFmtId="0" fontId="0" fillId="0" borderId="0" xfId="0" applyBorder="1" applyAlignment="1">
      <alignment horizontal="right"/>
    </xf>
    <xf numFmtId="0" fontId="0" fillId="0" borderId="10" xfId="0" applyBorder="1" applyAlignment="1">
      <alignment horizontal="left"/>
    </xf>
    <xf numFmtId="0" fontId="0" fillId="0" borderId="19" xfId="0" applyBorder="1" applyAlignment="1">
      <alignment horizontal="center" vertical="center" textRotation="255"/>
    </xf>
    <xf numFmtId="0" fontId="0" fillId="0" borderId="20" xfId="0" applyBorder="1"/>
    <xf numFmtId="0" fontId="0" fillId="0" borderId="19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0" fillId="0" borderId="24" xfId="0" applyBorder="1"/>
    <xf numFmtId="0" fontId="0" fillId="0" borderId="25" xfId="0" applyBorder="1"/>
    <xf numFmtId="0" fontId="0" fillId="0" borderId="26" xfId="0" applyBorder="1"/>
    <xf numFmtId="0" fontId="4" fillId="0" borderId="0" xfId="0" applyFont="1" applyAlignment="1">
      <alignment horizontal="center"/>
    </xf>
    <xf numFmtId="0" fontId="3" fillId="0" borderId="27" xfId="0" applyFont="1" applyBorder="1" applyAlignment="1">
      <alignment horizontal="center"/>
    </xf>
    <xf numFmtId="0" fontId="3" fillId="0" borderId="28" xfId="0" applyFont="1" applyBorder="1"/>
    <xf numFmtId="0" fontId="3" fillId="0" borderId="1" xfId="0" applyFont="1" applyBorder="1"/>
    <xf numFmtId="0" fontId="3" fillId="0" borderId="29" xfId="0" applyFont="1" applyBorder="1"/>
    <xf numFmtId="0" fontId="3" fillId="0" borderId="27" xfId="0" applyFont="1" applyBorder="1"/>
    <xf numFmtId="0" fontId="3" fillId="0" borderId="28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8" fontId="3" fillId="0" borderId="1" xfId="0" applyNumberFormat="1" applyFont="1" applyBorder="1"/>
    <xf numFmtId="38" fontId="3" fillId="0" borderId="1" xfId="1" applyFont="1" applyBorder="1"/>
    <xf numFmtId="0" fontId="3" fillId="0" borderId="30" xfId="0" applyFont="1" applyBorder="1"/>
    <xf numFmtId="0" fontId="3" fillId="0" borderId="16" xfId="0" applyFont="1" applyBorder="1" applyAlignment="1">
      <alignment horizontal="center"/>
    </xf>
    <xf numFmtId="38" fontId="3" fillId="0" borderId="4" xfId="0" applyNumberFormat="1" applyFont="1" applyBorder="1"/>
    <xf numFmtId="0" fontId="3" fillId="0" borderId="31" xfId="0" applyFont="1" applyBorder="1"/>
    <xf numFmtId="0" fontId="3" fillId="0" borderId="32" xfId="0" applyFont="1" applyBorder="1"/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36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176" fontId="3" fillId="0" borderId="1" xfId="0" applyNumberFormat="1" applyFont="1" applyBorder="1"/>
    <xf numFmtId="38" fontId="3" fillId="0" borderId="29" xfId="1" applyFont="1" applyBorder="1"/>
    <xf numFmtId="2" fontId="3" fillId="0" borderId="1" xfId="0" applyNumberFormat="1" applyFont="1" applyBorder="1"/>
    <xf numFmtId="177" fontId="3" fillId="0" borderId="1" xfId="0" applyNumberFormat="1" applyFont="1" applyBorder="1"/>
    <xf numFmtId="177" fontId="3" fillId="0" borderId="29" xfId="0" applyNumberFormat="1" applyFont="1" applyBorder="1"/>
    <xf numFmtId="178" fontId="3" fillId="0" borderId="1" xfId="0" applyNumberFormat="1" applyFont="1" applyBorder="1"/>
    <xf numFmtId="178" fontId="3" fillId="0" borderId="29" xfId="0" applyNumberFormat="1" applyFont="1" applyBorder="1"/>
    <xf numFmtId="0" fontId="3" fillId="0" borderId="1" xfId="0" applyNumberFormat="1" applyFont="1" applyBorder="1"/>
    <xf numFmtId="0" fontId="0" fillId="0" borderId="27" xfId="0" applyBorder="1"/>
    <xf numFmtId="0" fontId="0" fillId="0" borderId="1" xfId="0" applyBorder="1"/>
    <xf numFmtId="0" fontId="0" fillId="0" borderId="29" xfId="0" applyBorder="1"/>
    <xf numFmtId="0" fontId="0" fillId="0" borderId="32" xfId="0" applyBorder="1"/>
    <xf numFmtId="0" fontId="0" fillId="0" borderId="34" xfId="0" applyBorder="1"/>
    <xf numFmtId="0" fontId="0" fillId="0" borderId="35" xfId="0" applyBorder="1"/>
    <xf numFmtId="0" fontId="9" fillId="0" borderId="1" xfId="0" applyFont="1" applyBorder="1" applyAlignment="1">
      <alignment horizontal="center" vertical="center"/>
    </xf>
    <xf numFmtId="0" fontId="10" fillId="0" borderId="27" xfId="0" applyFont="1" applyBorder="1"/>
    <xf numFmtId="177" fontId="3" fillId="0" borderId="34" xfId="0" applyNumberFormat="1" applyFont="1" applyBorder="1"/>
    <xf numFmtId="0" fontId="9" fillId="0" borderId="1" xfId="0" applyFont="1" applyBorder="1" applyAlignment="1">
      <alignment horizontal="center" vertical="center" shrinkToFit="1"/>
    </xf>
    <xf numFmtId="2" fontId="0" fillId="0" borderId="0" xfId="0" applyNumberFormat="1" applyFill="1" applyBorder="1"/>
    <xf numFmtId="0" fontId="3" fillId="0" borderId="1" xfId="0" applyFont="1" applyBorder="1" applyAlignment="1">
      <alignment horizontal="center" vertical="center"/>
    </xf>
    <xf numFmtId="0" fontId="11" fillId="0" borderId="27" xfId="0" applyFont="1" applyBorder="1"/>
    <xf numFmtId="2" fontId="11" fillId="0" borderId="1" xfId="0" applyNumberFormat="1" applyFont="1" applyBorder="1"/>
    <xf numFmtId="0" fontId="11" fillId="0" borderId="1" xfId="0" applyFont="1" applyBorder="1"/>
    <xf numFmtId="0" fontId="12" fillId="0" borderId="27" xfId="0" applyFont="1" applyBorder="1" applyAlignment="1">
      <alignment wrapText="1"/>
    </xf>
    <xf numFmtId="177" fontId="11" fillId="0" borderId="1" xfId="0" applyNumberFormat="1" applyFont="1" applyBorder="1"/>
    <xf numFmtId="0" fontId="11" fillId="0" borderId="29" xfId="0" applyFont="1" applyBorder="1"/>
    <xf numFmtId="0" fontId="3" fillId="0" borderId="1" xfId="0" applyFont="1" applyBorder="1" applyAlignment="1">
      <alignment horizontal="center" vertical="center"/>
    </xf>
    <xf numFmtId="40" fontId="3" fillId="0" borderId="1" xfId="1" applyNumberFormat="1" applyFont="1" applyBorder="1"/>
    <xf numFmtId="0" fontId="9" fillId="0" borderId="1" xfId="0" applyFont="1" applyBorder="1"/>
    <xf numFmtId="0" fontId="11" fillId="0" borderId="34" xfId="0" applyFont="1" applyBorder="1"/>
    <xf numFmtId="0" fontId="11" fillId="0" borderId="35" xfId="0" applyFont="1" applyBorder="1"/>
    <xf numFmtId="0" fontId="11" fillId="0" borderId="3" xfId="0" applyFont="1" applyBorder="1"/>
    <xf numFmtId="0" fontId="11" fillId="0" borderId="37" xfId="0" applyFont="1" applyBorder="1"/>
    <xf numFmtId="2" fontId="11" fillId="0" borderId="38" xfId="0" applyNumberFormat="1" applyFont="1" applyBorder="1"/>
    <xf numFmtId="0" fontId="13" fillId="0" borderId="1" xfId="0" applyFont="1" applyBorder="1"/>
    <xf numFmtId="0" fontId="3" fillId="0" borderId="32" xfId="0" applyFont="1" applyBorder="1" applyAlignment="1">
      <alignment horizontal="center"/>
    </xf>
    <xf numFmtId="40" fontId="3" fillId="0" borderId="34" xfId="1" applyNumberFormat="1" applyFont="1" applyBorder="1"/>
    <xf numFmtId="0" fontId="9" fillId="0" borderId="1" xfId="0" applyFont="1" applyBorder="1" applyAlignment="1">
      <alignment wrapText="1"/>
    </xf>
    <xf numFmtId="0" fontId="16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9" fillId="0" borderId="27" xfId="0" applyFont="1" applyBorder="1" applyAlignment="1">
      <alignment wrapText="1"/>
    </xf>
    <xf numFmtId="0" fontId="3" fillId="0" borderId="27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16" fillId="0" borderId="27" xfId="0" applyFont="1" applyBorder="1" applyAlignment="1">
      <alignment wrapText="1"/>
    </xf>
    <xf numFmtId="0" fontId="3" fillId="0" borderId="1" xfId="0" applyFont="1" applyBorder="1" applyAlignment="1">
      <alignment horizontal="center" vertical="center"/>
    </xf>
    <xf numFmtId="2" fontId="3" fillId="0" borderId="3" xfId="0" applyNumberFormat="1" applyFont="1" applyBorder="1"/>
    <xf numFmtId="177" fontId="3" fillId="0" borderId="3" xfId="0" applyNumberFormat="1" applyFont="1" applyBorder="1"/>
    <xf numFmtId="0" fontId="3" fillId="0" borderId="37" xfId="0" applyFont="1" applyBorder="1"/>
    <xf numFmtId="0" fontId="13" fillId="0" borderId="0" xfId="0" applyFont="1"/>
    <xf numFmtId="0" fontId="3" fillId="0" borderId="1" xfId="0" applyFont="1" applyFill="1" applyBorder="1"/>
    <xf numFmtId="0" fontId="3" fillId="0" borderId="45" xfId="0" applyFont="1" applyBorder="1"/>
    <xf numFmtId="0" fontId="0" fillId="0" borderId="0" xfId="0" applyFont="1"/>
    <xf numFmtId="38" fontId="3" fillId="0" borderId="1" xfId="1" applyNumberFormat="1" applyFont="1" applyBorder="1"/>
    <xf numFmtId="0" fontId="3" fillId="0" borderId="3" xfId="0" applyFont="1" applyBorder="1" applyAlignment="1">
      <alignment horizontal="center"/>
    </xf>
    <xf numFmtId="176" fontId="3" fillId="0" borderId="3" xfId="0" applyNumberFormat="1" applyFont="1" applyBorder="1"/>
    <xf numFmtId="1" fontId="3" fillId="0" borderId="1" xfId="0" applyNumberFormat="1" applyFont="1" applyBorder="1"/>
    <xf numFmtId="2" fontId="3" fillId="0" borderId="34" xfId="0" applyNumberFormat="1" applyFont="1" applyBorder="1"/>
    <xf numFmtId="38" fontId="3" fillId="0" borderId="34" xfId="1" applyFont="1" applyBorder="1"/>
    <xf numFmtId="179" fontId="11" fillId="0" borderId="0" xfId="1" applyNumberFormat="1" applyFont="1"/>
    <xf numFmtId="180" fontId="3" fillId="0" borderId="0" xfId="0" applyNumberFormat="1" applyFont="1"/>
    <xf numFmtId="6" fontId="3" fillId="0" borderId="0" xfId="3" applyFont="1" applyAlignment="1"/>
    <xf numFmtId="0" fontId="3" fillId="2" borderId="0" xfId="0" applyFont="1" applyFill="1" applyAlignment="1">
      <alignment horizontal="center" vertical="center"/>
    </xf>
    <xf numFmtId="6" fontId="3" fillId="0" borderId="0" xfId="0" applyNumberFormat="1" applyFont="1"/>
    <xf numFmtId="0" fontId="3" fillId="0" borderId="0" xfId="0" applyFont="1" applyAlignment="1">
      <alignment horizontal="center" vertical="center"/>
    </xf>
    <xf numFmtId="182" fontId="3" fillId="0" borderId="1" xfId="0" applyNumberFormat="1" applyFont="1" applyBorder="1"/>
    <xf numFmtId="38" fontId="15" fillId="0" borderId="0" xfId="1" applyFont="1" applyFill="1"/>
    <xf numFmtId="9" fontId="3" fillId="0" borderId="1" xfId="0" applyNumberFormat="1" applyFont="1" applyFill="1" applyBorder="1" applyAlignment="1">
      <alignment horizontal="center"/>
    </xf>
    <xf numFmtId="38" fontId="3" fillId="0" borderId="1" xfId="1" applyFont="1" applyFill="1" applyBorder="1"/>
    <xf numFmtId="38" fontId="3" fillId="0" borderId="1" xfId="0" applyNumberFormat="1" applyFont="1" applyFill="1" applyBorder="1"/>
    <xf numFmtId="0" fontId="3" fillId="0" borderId="27" xfId="0" applyFont="1" applyFill="1" applyBorder="1"/>
    <xf numFmtId="2" fontId="3" fillId="0" borderId="1" xfId="0" applyNumberFormat="1" applyFont="1" applyFill="1" applyBorder="1"/>
    <xf numFmtId="177" fontId="3" fillId="0" borderId="1" xfId="0" applyNumberFormat="1" applyFont="1" applyFill="1" applyBorder="1"/>
    <xf numFmtId="0" fontId="3" fillId="0" borderId="29" xfId="0" applyFont="1" applyFill="1" applyBorder="1"/>
    <xf numFmtId="0" fontId="3" fillId="0" borderId="0" xfId="0" applyFont="1" applyFill="1"/>
    <xf numFmtId="9" fontId="3" fillId="0" borderId="0" xfId="2" applyFont="1" applyFill="1" applyAlignment="1"/>
    <xf numFmtId="56" fontId="3" fillId="0" borderId="0" xfId="0" quotePrefix="1" applyNumberFormat="1" applyFont="1" applyFill="1"/>
    <xf numFmtId="38" fontId="3" fillId="0" borderId="0" xfId="1" applyFont="1" applyFill="1"/>
    <xf numFmtId="38" fontId="3" fillId="0" borderId="0" xfId="0" applyNumberFormat="1" applyFont="1" applyFill="1"/>
    <xf numFmtId="0" fontId="5" fillId="0" borderId="39" xfId="0" applyFont="1" applyBorder="1" applyAlignment="1">
      <alignment horizontal="distributed"/>
    </xf>
    <xf numFmtId="0" fontId="4" fillId="0" borderId="0" xfId="0" applyFont="1" applyAlignment="1">
      <alignment horizontal="distributed"/>
    </xf>
    <xf numFmtId="0" fontId="14" fillId="0" borderId="54" xfId="0" applyFont="1" applyBorder="1" applyAlignment="1">
      <alignment horizontal="right"/>
    </xf>
    <xf numFmtId="0" fontId="8" fillId="0" borderId="0" xfId="0" applyFont="1" applyAlignment="1">
      <alignment horizontal="center"/>
    </xf>
    <xf numFmtId="0" fontId="0" fillId="0" borderId="40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4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43" xfId="0" applyBorder="1" applyAlignment="1">
      <alignment horizontal="center" vertical="center"/>
    </xf>
    <xf numFmtId="0" fontId="0" fillId="0" borderId="30" xfId="0" applyBorder="1" applyAlignment="1">
      <alignment horizontal="center" vertical="center" textRotation="255"/>
    </xf>
    <xf numFmtId="0" fontId="0" fillId="0" borderId="44" xfId="0" applyBorder="1" applyAlignment="1">
      <alignment horizontal="center" vertical="center" textRotation="255"/>
    </xf>
    <xf numFmtId="0" fontId="0" fillId="0" borderId="45" xfId="0" applyBorder="1" applyAlignment="1">
      <alignment horizontal="center" vertical="center" textRotation="255"/>
    </xf>
    <xf numFmtId="0" fontId="0" fillId="0" borderId="18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46" xfId="0" applyBorder="1" applyAlignment="1">
      <alignment horizontal="center" vertical="center" textRotation="255"/>
    </xf>
    <xf numFmtId="0" fontId="4" fillId="0" borderId="0" xfId="0" applyFont="1" applyAlignment="1">
      <alignment horizontal="center"/>
    </xf>
    <xf numFmtId="0" fontId="3" fillId="0" borderId="46" xfId="0" applyFont="1" applyBorder="1" applyAlignment="1">
      <alignment horizontal="center" vertical="center"/>
    </xf>
    <xf numFmtId="0" fontId="3" fillId="0" borderId="45" xfId="0" applyFont="1" applyBorder="1" applyAlignment="1">
      <alignment horizontal="center" vertical="center"/>
    </xf>
    <xf numFmtId="0" fontId="3" fillId="0" borderId="4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/>
    </xf>
    <xf numFmtId="0" fontId="3" fillId="0" borderId="37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49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53" xfId="0" applyFont="1" applyBorder="1" applyAlignment="1">
      <alignment horizontal="center" vertical="center"/>
    </xf>
    <xf numFmtId="181" fontId="3" fillId="2" borderId="0" xfId="3" applyNumberFormat="1" applyFont="1" applyFill="1" applyAlignment="1">
      <alignment horizontal="center" vertical="center"/>
    </xf>
    <xf numFmtId="0" fontId="3" fillId="0" borderId="0" xfId="0" applyFont="1" applyBorder="1" applyAlignment="1">
      <alignment horizontal="center" vertical="center"/>
    </xf>
  </cellXfs>
  <cellStyles count="4">
    <cellStyle name="パーセント" xfId="2" builtinId="5"/>
    <cellStyle name="桁区切り" xfId="1" builtinId="6"/>
    <cellStyle name="通貨" xfId="3" builtinId="7"/>
    <cellStyle name="標準" xfId="0" builtinId="0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219075</xdr:colOff>
      <xdr:row>20</xdr:row>
      <xdr:rowOff>123825</xdr:rowOff>
    </xdr:from>
    <xdr:to>
      <xdr:col>10</xdr:col>
      <xdr:colOff>1371600</xdr:colOff>
      <xdr:row>20</xdr:row>
      <xdr:rowOff>123825</xdr:rowOff>
    </xdr:to>
    <xdr:sp macro="" textlink="">
      <xdr:nvSpPr>
        <xdr:cNvPr id="1037" name="Line 1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>
          <a:spLocks noChangeShapeType="1"/>
        </xdr:cNvSpPr>
      </xdr:nvSpPr>
      <xdr:spPr bwMode="auto">
        <a:xfrm>
          <a:off x="6229350" y="3581400"/>
          <a:ext cx="17335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B1:M35"/>
  <sheetViews>
    <sheetView tabSelected="1" zoomScale="85" zoomScaleNormal="85" workbookViewId="0">
      <selection activeCell="A5" sqref="A5"/>
    </sheetView>
  </sheetViews>
  <sheetFormatPr defaultRowHeight="13.5" x14ac:dyDescent="0.15"/>
  <cols>
    <col min="1" max="1" width="9" style="1"/>
    <col min="2" max="2" width="7.125" style="1" customWidth="1"/>
    <col min="3" max="4" width="9" style="1"/>
    <col min="5" max="5" width="10.5" style="1" customWidth="1"/>
    <col min="6" max="6" width="5.75" style="1" customWidth="1"/>
    <col min="7" max="8" width="9" style="1"/>
    <col min="9" max="13" width="10.625" style="1" customWidth="1"/>
    <col min="14" max="16384" width="9" style="1"/>
  </cols>
  <sheetData>
    <row r="1" spans="2:13" x14ac:dyDescent="0.15">
      <c r="L1" s="9"/>
      <c r="M1" s="9"/>
    </row>
    <row r="2" spans="2:13" x14ac:dyDescent="0.15">
      <c r="L2" s="189"/>
      <c r="M2" s="189"/>
    </row>
    <row r="3" spans="2:13" x14ac:dyDescent="0.15">
      <c r="L3" s="8"/>
      <c r="M3" s="8"/>
    </row>
    <row r="4" spans="2:13" x14ac:dyDescent="0.15">
      <c r="L4" s="9"/>
      <c r="M4" s="9"/>
    </row>
    <row r="5" spans="2:13" ht="25.5" customHeight="1" x14ac:dyDescent="0.25">
      <c r="B5" s="156" t="s">
        <v>193</v>
      </c>
      <c r="C5" s="156"/>
      <c r="D5" s="156"/>
      <c r="E5" s="156"/>
      <c r="F5" s="156"/>
      <c r="G5" s="156"/>
      <c r="L5" s="9"/>
      <c r="M5" s="9"/>
    </row>
    <row r="6" spans="2:13" ht="13.5" customHeight="1" x14ac:dyDescent="0.25">
      <c r="B6" s="3"/>
      <c r="L6" s="9"/>
      <c r="M6" s="9"/>
    </row>
    <row r="7" spans="2:13" x14ac:dyDescent="0.15">
      <c r="L7" s="9"/>
      <c r="M7" s="9"/>
    </row>
    <row r="8" spans="2:13" ht="30.75" x14ac:dyDescent="0.3">
      <c r="C8" s="7" t="s">
        <v>4</v>
      </c>
    </row>
    <row r="9" spans="2:13" ht="13.5" customHeight="1" x14ac:dyDescent="0.3">
      <c r="C9" s="7"/>
    </row>
    <row r="10" spans="2:13" ht="13.5" customHeight="1" x14ac:dyDescent="0.3">
      <c r="C10" s="7"/>
    </row>
    <row r="11" spans="2:13" ht="13.5" customHeight="1" x14ac:dyDescent="0.3">
      <c r="C11" s="7"/>
    </row>
    <row r="15" spans="2:13" ht="18.75" x14ac:dyDescent="0.2">
      <c r="B15" s="4" t="s">
        <v>0</v>
      </c>
      <c r="F15" s="4" t="s">
        <v>207</v>
      </c>
    </row>
    <row r="16" spans="2:13" ht="18.75" x14ac:dyDescent="0.2">
      <c r="B16" s="4"/>
    </row>
    <row r="17" spans="2:13" ht="18.75" x14ac:dyDescent="0.2">
      <c r="B17" s="4" t="s">
        <v>1</v>
      </c>
      <c r="F17" s="4" t="s">
        <v>206</v>
      </c>
    </row>
    <row r="18" spans="2:13" ht="18.75" x14ac:dyDescent="0.2">
      <c r="B18" s="4"/>
    </row>
    <row r="19" spans="2:13" ht="18.75" x14ac:dyDescent="0.2">
      <c r="B19" s="4" t="s">
        <v>3</v>
      </c>
      <c r="F19" s="4" t="s">
        <v>149</v>
      </c>
    </row>
    <row r="20" spans="2:13" ht="18.75" x14ac:dyDescent="0.2">
      <c r="B20" s="4"/>
    </row>
    <row r="21" spans="2:13" ht="18.75" x14ac:dyDescent="0.2">
      <c r="B21" s="4" t="s">
        <v>2</v>
      </c>
      <c r="F21" s="4" t="s">
        <v>192</v>
      </c>
      <c r="G21" s="4"/>
      <c r="H21" s="4"/>
    </row>
    <row r="22" spans="2:13" ht="11.25" customHeight="1" x14ac:dyDescent="0.2">
      <c r="F22" s="4"/>
      <c r="G22" s="4"/>
      <c r="H22" s="4"/>
    </row>
    <row r="23" spans="2:13" ht="18.75" x14ac:dyDescent="0.2">
      <c r="F23" s="4" t="s">
        <v>191</v>
      </c>
      <c r="G23" s="4"/>
      <c r="H23" s="4"/>
    </row>
    <row r="24" spans="2:13" ht="14.25" customHeight="1" x14ac:dyDescent="0.15"/>
    <row r="25" spans="2:13" ht="14.25" customHeight="1" x14ac:dyDescent="0.15"/>
    <row r="27" spans="2:13" ht="14.25" customHeight="1" x14ac:dyDescent="0.15"/>
    <row r="31" spans="2:13" ht="15.95" customHeight="1" x14ac:dyDescent="0.15">
      <c r="I31" s="8"/>
      <c r="J31" s="8"/>
      <c r="K31" s="8"/>
      <c r="L31" s="8"/>
      <c r="M31" s="8"/>
    </row>
    <row r="32" spans="2:13" ht="15.95" customHeight="1" x14ac:dyDescent="0.15">
      <c r="I32" s="9"/>
      <c r="J32" s="9"/>
      <c r="K32" s="9"/>
      <c r="L32" s="9"/>
      <c r="M32" s="9"/>
    </row>
    <row r="33" spans="2:13" ht="15.95" customHeight="1" x14ac:dyDescent="0.15">
      <c r="G33" s="5"/>
      <c r="I33" s="9"/>
      <c r="J33" s="9"/>
      <c r="K33" s="9"/>
      <c r="L33" s="9"/>
      <c r="M33" s="9"/>
    </row>
    <row r="34" spans="2:13" ht="24.75" customHeight="1" thickBot="1" x14ac:dyDescent="0.3">
      <c r="B34" s="155" t="s">
        <v>150</v>
      </c>
      <c r="C34" s="155"/>
      <c r="D34" s="155"/>
      <c r="E34" s="155"/>
      <c r="F34" s="155"/>
      <c r="G34" s="155"/>
      <c r="I34" s="9"/>
      <c r="J34" s="9"/>
      <c r="K34" s="9"/>
      <c r="L34" s="9"/>
      <c r="M34" s="9"/>
    </row>
    <row r="35" spans="2:13" ht="24.75" customHeight="1" thickTop="1" x14ac:dyDescent="0.25">
      <c r="B35" s="157" t="s">
        <v>151</v>
      </c>
      <c r="C35" s="157"/>
      <c r="D35" s="157"/>
      <c r="E35" s="157"/>
      <c r="F35" s="157"/>
      <c r="G35" s="157"/>
    </row>
  </sheetData>
  <mergeCells count="4">
    <mergeCell ref="B34:G34"/>
    <mergeCell ref="B5:G5"/>
    <mergeCell ref="L2:M2"/>
    <mergeCell ref="B35:G35"/>
  </mergeCells>
  <phoneticPr fontId="2"/>
  <printOptions horizontalCentered="1"/>
  <pageMargins left="0.78740157480314965" right="0.78740157480314965" top="0.78740157480314965" bottom="0.19685039370078741" header="0.51181102362204722" footer="0.51181102362204722"/>
  <pageSetup paperSize="9" orientation="landscape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39"/>
  <sheetViews>
    <sheetView zoomScaleNormal="100" workbookViewId="0">
      <selection sqref="A1:O1"/>
    </sheetView>
  </sheetViews>
  <sheetFormatPr defaultRowHeight="13.5" x14ac:dyDescent="0.15"/>
  <cols>
    <col min="1" max="1" width="4.625" customWidth="1"/>
    <col min="2" max="2" width="15.625" customWidth="1"/>
    <col min="3" max="3" width="16.625" customWidth="1"/>
    <col min="4" max="4" width="1.875" customWidth="1"/>
    <col min="5" max="5" width="18.25" customWidth="1"/>
    <col min="6" max="6" width="3.5" customWidth="1"/>
    <col min="7" max="7" width="16.625" customWidth="1"/>
    <col min="8" max="8" width="1.75" customWidth="1"/>
    <col min="9" max="9" width="3" customWidth="1"/>
    <col min="10" max="10" width="6" customWidth="1"/>
    <col min="11" max="11" width="16.625" customWidth="1"/>
    <col min="12" max="12" width="4.625" customWidth="1"/>
    <col min="13" max="13" width="3.25" customWidth="1"/>
    <col min="14" max="14" width="19.5" customWidth="1"/>
    <col min="15" max="15" width="3.75" customWidth="1"/>
    <col min="17" max="17" width="9.25" bestFit="1" customWidth="1"/>
  </cols>
  <sheetData>
    <row r="1" spans="1:17" ht="21" x14ac:dyDescent="0.2">
      <c r="A1" s="158" t="s">
        <v>5</v>
      </c>
      <c r="B1" s="158"/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158"/>
      <c r="N1" s="158"/>
      <c r="O1" s="158"/>
    </row>
    <row r="2" spans="1:17" ht="21" customHeight="1" thickBot="1" x14ac:dyDescent="0.2"/>
    <row r="3" spans="1:17" ht="24.75" customHeight="1" thickBot="1" x14ac:dyDescent="0.2">
      <c r="A3" s="161" t="s">
        <v>6</v>
      </c>
      <c r="B3" s="162"/>
      <c r="C3" s="12" t="s">
        <v>7</v>
      </c>
      <c r="D3" s="11"/>
      <c r="E3" s="13" t="s">
        <v>8</v>
      </c>
      <c r="F3" s="163" t="s">
        <v>9</v>
      </c>
      <c r="G3" s="164"/>
      <c r="H3" s="164"/>
      <c r="I3" s="164"/>
      <c r="J3" s="164"/>
      <c r="K3" s="164"/>
      <c r="L3" s="164"/>
      <c r="M3" s="164"/>
      <c r="N3" s="164"/>
      <c r="O3" s="165"/>
    </row>
    <row r="4" spans="1:17" ht="6.75" customHeight="1" x14ac:dyDescent="0.15">
      <c r="A4" s="172" t="s">
        <v>109</v>
      </c>
      <c r="B4" s="14"/>
      <c r="C4" s="15"/>
      <c r="D4" s="16"/>
      <c r="E4" s="14"/>
      <c r="F4" s="15"/>
      <c r="G4" s="17"/>
      <c r="H4" s="17"/>
      <c r="I4" s="17"/>
      <c r="J4" s="17"/>
      <c r="K4" s="17"/>
      <c r="L4" s="17"/>
      <c r="M4" s="17"/>
      <c r="N4" s="17"/>
      <c r="O4" s="18"/>
    </row>
    <row r="5" spans="1:17" ht="13.5" customHeight="1" x14ac:dyDescent="0.15">
      <c r="A5" s="167"/>
      <c r="B5" s="14"/>
      <c r="C5" s="15" t="s">
        <v>10</v>
      </c>
      <c r="D5" s="16"/>
      <c r="E5" s="14" t="s">
        <v>11</v>
      </c>
      <c r="F5" s="15"/>
      <c r="G5" s="17"/>
      <c r="H5" s="17"/>
      <c r="I5" s="17"/>
      <c r="J5" s="17"/>
      <c r="K5" s="17"/>
      <c r="L5" s="17"/>
      <c r="M5" s="17"/>
      <c r="N5" s="17"/>
      <c r="O5" s="18"/>
    </row>
    <row r="6" spans="1:17" ht="16.5" customHeight="1" x14ac:dyDescent="0.15">
      <c r="A6" s="167"/>
      <c r="B6" s="19" t="s">
        <v>12</v>
      </c>
      <c r="C6" s="20"/>
      <c r="D6" s="21"/>
      <c r="E6" s="14"/>
      <c r="F6" s="15"/>
      <c r="G6" s="17"/>
      <c r="H6" s="17"/>
      <c r="I6" s="17"/>
      <c r="J6" s="17"/>
      <c r="K6" s="17"/>
      <c r="L6" s="17"/>
      <c r="M6" s="17"/>
      <c r="N6" s="17"/>
      <c r="O6" s="18"/>
      <c r="Q6" s="142"/>
    </row>
    <row r="7" spans="1:17" x14ac:dyDescent="0.15">
      <c r="A7" s="167"/>
      <c r="B7" s="14"/>
      <c r="C7" s="15"/>
      <c r="D7" s="16"/>
      <c r="E7" s="14"/>
      <c r="F7" s="15"/>
      <c r="G7" s="17"/>
      <c r="H7" s="17"/>
      <c r="I7" s="17"/>
      <c r="J7" s="17"/>
      <c r="K7" s="17"/>
      <c r="L7" s="17"/>
      <c r="M7" s="17"/>
      <c r="N7" s="17"/>
      <c r="O7" s="18"/>
    </row>
    <row r="8" spans="1:17" ht="6.75" customHeight="1" x14ac:dyDescent="0.15">
      <c r="A8" s="167"/>
      <c r="B8" s="22"/>
      <c r="C8" s="23"/>
      <c r="D8" s="24"/>
      <c r="E8" s="22"/>
      <c r="F8" s="23"/>
      <c r="G8" s="25"/>
      <c r="H8" s="25"/>
      <c r="I8" s="25"/>
      <c r="J8" s="25"/>
      <c r="K8" s="25"/>
      <c r="L8" s="25"/>
      <c r="M8" s="25"/>
      <c r="N8" s="25"/>
      <c r="O8" s="26"/>
    </row>
    <row r="9" spans="1:17" ht="6.75" customHeight="1" x14ac:dyDescent="0.15">
      <c r="A9" s="167"/>
      <c r="B9" s="27"/>
      <c r="C9" s="28"/>
      <c r="D9" s="29"/>
      <c r="E9" s="27"/>
      <c r="F9" s="28"/>
      <c r="G9" s="30"/>
      <c r="H9" s="30"/>
      <c r="I9" s="30"/>
      <c r="J9" s="30"/>
      <c r="K9" s="30"/>
      <c r="L9" s="30"/>
      <c r="M9" s="30"/>
      <c r="N9" s="30"/>
      <c r="O9" s="31"/>
    </row>
    <row r="10" spans="1:17" ht="16.5" customHeight="1" x14ac:dyDescent="0.15">
      <c r="A10" s="167"/>
      <c r="B10" s="19" t="s">
        <v>13</v>
      </c>
      <c r="C10" s="15" t="s">
        <v>14</v>
      </c>
      <c r="D10" s="16"/>
      <c r="E10" s="14" t="s">
        <v>15</v>
      </c>
      <c r="F10" s="32" t="s">
        <v>16</v>
      </c>
      <c r="G10" s="33"/>
      <c r="H10" s="33"/>
      <c r="I10" s="34" t="s">
        <v>17</v>
      </c>
      <c r="J10" s="95">
        <v>0.1</v>
      </c>
      <c r="K10" s="34"/>
      <c r="L10" s="34" t="s">
        <v>18</v>
      </c>
      <c r="M10" s="35" t="s">
        <v>14</v>
      </c>
      <c r="N10" s="36"/>
      <c r="O10" s="37"/>
    </row>
    <row r="11" spans="1:17" ht="16.5" customHeight="1" x14ac:dyDescent="0.15">
      <c r="A11" s="167"/>
      <c r="B11" s="19" t="s">
        <v>19</v>
      </c>
      <c r="C11" s="20"/>
      <c r="D11" s="21"/>
      <c r="E11" s="14"/>
      <c r="F11" s="32"/>
      <c r="G11" s="17"/>
      <c r="H11" s="17"/>
      <c r="I11" s="17"/>
      <c r="J11" s="17"/>
      <c r="K11" s="17"/>
      <c r="L11" s="17"/>
      <c r="M11" s="38"/>
      <c r="N11" s="38"/>
      <c r="O11" s="18"/>
    </row>
    <row r="12" spans="1:17" ht="16.5" customHeight="1" x14ac:dyDescent="0.15">
      <c r="A12" s="167"/>
      <c r="B12" s="19" t="s">
        <v>20</v>
      </c>
      <c r="C12" s="15"/>
      <c r="D12" s="16"/>
      <c r="E12" s="14"/>
      <c r="F12" s="32" t="s">
        <v>95</v>
      </c>
      <c r="G12" s="17"/>
      <c r="H12" s="17"/>
      <c r="I12" s="34" t="s">
        <v>96</v>
      </c>
      <c r="J12" s="95">
        <v>0.1</v>
      </c>
      <c r="K12" s="34"/>
      <c r="L12" s="34" t="s">
        <v>97</v>
      </c>
      <c r="M12" s="35" t="s">
        <v>98</v>
      </c>
      <c r="N12" s="35"/>
      <c r="O12" s="39"/>
    </row>
    <row r="13" spans="1:17" ht="6.75" customHeight="1" x14ac:dyDescent="0.15">
      <c r="A13" s="167"/>
      <c r="B13" s="40"/>
      <c r="C13" s="23"/>
      <c r="D13" s="24"/>
      <c r="E13" s="22"/>
      <c r="F13" s="23"/>
      <c r="G13" s="25"/>
      <c r="H13" s="25"/>
      <c r="I13" s="25"/>
      <c r="J13" s="25"/>
      <c r="K13" s="25"/>
      <c r="L13" s="25"/>
      <c r="M13" s="25"/>
      <c r="N13" s="25"/>
      <c r="O13" s="41"/>
    </row>
    <row r="14" spans="1:17" ht="6.75" customHeight="1" x14ac:dyDescent="0.15">
      <c r="A14" s="167"/>
      <c r="B14" s="42"/>
      <c r="C14" s="28"/>
      <c r="D14" s="29"/>
      <c r="E14" s="27"/>
      <c r="F14" s="28"/>
      <c r="G14" s="30"/>
      <c r="H14" s="30"/>
      <c r="I14" s="30"/>
      <c r="J14" s="30"/>
      <c r="K14" s="30"/>
      <c r="L14" s="30"/>
      <c r="M14" s="30"/>
      <c r="N14" s="30"/>
      <c r="O14" s="31"/>
    </row>
    <row r="15" spans="1:17" ht="16.5" customHeight="1" x14ac:dyDescent="0.15">
      <c r="A15" s="167"/>
      <c r="B15" s="14"/>
      <c r="C15" s="15" t="s">
        <v>99</v>
      </c>
      <c r="D15" s="16"/>
      <c r="E15" s="14" t="s">
        <v>100</v>
      </c>
      <c r="F15" s="32" t="s">
        <v>101</v>
      </c>
      <c r="G15" s="33"/>
      <c r="H15" s="33"/>
      <c r="I15" s="34" t="s">
        <v>96</v>
      </c>
      <c r="J15" s="95">
        <v>1.1000000000000001</v>
      </c>
      <c r="K15" s="34"/>
      <c r="L15" s="34" t="s">
        <v>97</v>
      </c>
      <c r="M15" s="38" t="s">
        <v>102</v>
      </c>
      <c r="N15" s="43"/>
      <c r="O15" s="18"/>
    </row>
    <row r="16" spans="1:17" ht="16.5" customHeight="1" x14ac:dyDescent="0.15">
      <c r="A16" s="167"/>
      <c r="B16" s="19" t="s">
        <v>21</v>
      </c>
      <c r="C16" s="20"/>
      <c r="D16" s="21"/>
      <c r="E16" s="14"/>
      <c r="F16" s="32"/>
      <c r="G16" s="17"/>
      <c r="H16" s="17"/>
      <c r="I16" s="17"/>
      <c r="J16" s="17"/>
      <c r="K16" s="17"/>
      <c r="L16" s="17"/>
      <c r="M16" s="38"/>
      <c r="N16" s="38"/>
      <c r="O16" s="18"/>
      <c r="Q16" s="142"/>
    </row>
    <row r="17" spans="1:15" ht="15.75" customHeight="1" x14ac:dyDescent="0.15">
      <c r="A17" s="167"/>
      <c r="B17" s="14"/>
      <c r="C17" s="15"/>
      <c r="D17" s="16"/>
      <c r="E17" s="14"/>
      <c r="F17" s="32" t="s">
        <v>22</v>
      </c>
      <c r="G17" s="17"/>
      <c r="H17" s="17"/>
      <c r="I17" s="34" t="s">
        <v>23</v>
      </c>
      <c r="J17" s="95">
        <v>1.1000000000000001</v>
      </c>
      <c r="K17" s="34"/>
      <c r="L17" s="34" t="s">
        <v>24</v>
      </c>
      <c r="M17" s="38" t="s">
        <v>25</v>
      </c>
      <c r="N17" s="38"/>
      <c r="O17" s="18"/>
    </row>
    <row r="18" spans="1:15" ht="6.75" customHeight="1" x14ac:dyDescent="0.15">
      <c r="A18" s="168"/>
      <c r="B18" s="40"/>
      <c r="C18" s="23"/>
      <c r="D18" s="24"/>
      <c r="E18" s="22"/>
      <c r="F18" s="44"/>
      <c r="G18" s="25"/>
      <c r="H18" s="25"/>
      <c r="I18" s="25"/>
      <c r="J18" s="25"/>
      <c r="K18" s="25"/>
      <c r="L18" s="25"/>
      <c r="M18" s="25"/>
      <c r="N18" s="25"/>
      <c r="O18" s="26"/>
    </row>
    <row r="19" spans="1:15" ht="6.75" customHeight="1" x14ac:dyDescent="0.15">
      <c r="A19" s="166" t="s">
        <v>26</v>
      </c>
      <c r="B19" s="14"/>
      <c r="D19" s="16"/>
      <c r="E19" s="27"/>
      <c r="F19" s="28"/>
      <c r="G19" s="30"/>
      <c r="H19" s="30"/>
      <c r="I19" s="30"/>
      <c r="J19" s="30"/>
      <c r="K19" s="30"/>
      <c r="L19" s="30"/>
      <c r="M19" s="30"/>
      <c r="N19" s="30"/>
      <c r="O19" s="45"/>
    </row>
    <row r="20" spans="1:15" ht="16.5" customHeight="1" x14ac:dyDescent="0.15">
      <c r="A20" s="167"/>
      <c r="B20" s="14"/>
      <c r="C20" s="15" t="s">
        <v>27</v>
      </c>
      <c r="D20" s="16"/>
      <c r="E20" s="14" t="s">
        <v>28</v>
      </c>
      <c r="F20" s="15"/>
      <c r="G20" s="17"/>
      <c r="H20" s="17"/>
      <c r="I20" s="17"/>
      <c r="J20" s="17" t="s">
        <v>29</v>
      </c>
      <c r="K20" s="17"/>
      <c r="L20" s="17"/>
      <c r="M20" s="17"/>
      <c r="N20" s="17"/>
      <c r="O20" s="18"/>
    </row>
    <row r="21" spans="1:15" ht="16.5" customHeight="1" x14ac:dyDescent="0.15">
      <c r="A21" s="167"/>
      <c r="B21" s="19" t="s">
        <v>12</v>
      </c>
      <c r="C21" s="15"/>
      <c r="D21" s="16"/>
      <c r="E21" s="14"/>
      <c r="F21" s="32" t="s">
        <v>30</v>
      </c>
      <c r="G21" s="17"/>
      <c r="H21" s="17"/>
      <c r="I21" s="34" t="s">
        <v>31</v>
      </c>
      <c r="J21" s="17"/>
      <c r="K21" s="17"/>
      <c r="L21" s="34" t="s">
        <v>32</v>
      </c>
      <c r="M21" s="38" t="s">
        <v>33</v>
      </c>
      <c r="N21" s="38"/>
      <c r="O21" s="18"/>
    </row>
    <row r="22" spans="1:15" ht="16.5" customHeight="1" x14ac:dyDescent="0.15">
      <c r="A22" s="167"/>
      <c r="B22" s="14"/>
      <c r="C22" s="15"/>
      <c r="D22" s="16"/>
      <c r="E22" s="14"/>
      <c r="F22" s="15"/>
      <c r="G22" s="17"/>
      <c r="H22" s="17"/>
      <c r="I22" s="17"/>
      <c r="J22" s="17" t="s">
        <v>34</v>
      </c>
      <c r="K22" s="17"/>
      <c r="L22" s="17"/>
      <c r="M22" s="17"/>
      <c r="N22" s="46" t="s">
        <v>35</v>
      </c>
      <c r="O22" s="47"/>
    </row>
    <row r="23" spans="1:15" ht="6.75" customHeight="1" x14ac:dyDescent="0.15">
      <c r="A23" s="167"/>
      <c r="B23" s="22"/>
      <c r="C23" s="23"/>
      <c r="D23" s="24"/>
      <c r="E23" s="22"/>
      <c r="F23" s="23"/>
      <c r="G23" s="25"/>
      <c r="H23" s="25"/>
      <c r="I23" s="25"/>
      <c r="J23" s="25"/>
      <c r="K23" s="25"/>
      <c r="L23" s="25"/>
      <c r="M23" s="25"/>
      <c r="N23" s="25"/>
      <c r="O23" s="26"/>
    </row>
    <row r="24" spans="1:15" ht="6.75" customHeight="1" x14ac:dyDescent="0.15">
      <c r="A24" s="167"/>
      <c r="B24" s="27"/>
      <c r="C24" s="28"/>
      <c r="D24" s="29"/>
      <c r="E24" s="27"/>
      <c r="F24" s="28"/>
      <c r="G24" s="30"/>
      <c r="H24" s="30"/>
      <c r="I24" s="30"/>
      <c r="J24" s="30"/>
      <c r="K24" s="30"/>
      <c r="L24" s="30"/>
      <c r="M24" s="30"/>
      <c r="N24" s="30"/>
      <c r="O24" s="169"/>
    </row>
    <row r="25" spans="1:15" ht="16.5" customHeight="1" x14ac:dyDescent="0.15">
      <c r="A25" s="167"/>
      <c r="B25" s="19" t="s">
        <v>13</v>
      </c>
      <c r="C25" s="15" t="s">
        <v>36</v>
      </c>
      <c r="D25" s="16"/>
      <c r="E25" s="14" t="s">
        <v>37</v>
      </c>
      <c r="F25" s="32" t="s">
        <v>38</v>
      </c>
      <c r="G25" s="17"/>
      <c r="H25" s="17"/>
      <c r="I25" s="34" t="s">
        <v>17</v>
      </c>
      <c r="J25" s="95">
        <v>0.1</v>
      </c>
      <c r="K25" s="34"/>
      <c r="L25" s="34" t="s">
        <v>18</v>
      </c>
      <c r="M25" s="35" t="s">
        <v>36</v>
      </c>
      <c r="N25" s="35"/>
      <c r="O25" s="170"/>
    </row>
    <row r="26" spans="1:15" ht="16.5" customHeight="1" x14ac:dyDescent="0.15">
      <c r="A26" s="167"/>
      <c r="B26" s="19" t="s">
        <v>19</v>
      </c>
      <c r="C26" s="15"/>
      <c r="D26" s="16"/>
      <c r="E26" s="14"/>
      <c r="F26" s="32"/>
      <c r="G26" s="17"/>
      <c r="H26" s="17"/>
      <c r="I26" s="17"/>
      <c r="J26" s="17"/>
      <c r="K26" s="17"/>
      <c r="L26" s="17"/>
      <c r="M26" s="38"/>
      <c r="N26" s="38"/>
      <c r="O26" s="18"/>
    </row>
    <row r="27" spans="1:15" ht="16.5" customHeight="1" x14ac:dyDescent="0.15">
      <c r="A27" s="167"/>
      <c r="B27" s="19" t="s">
        <v>20</v>
      </c>
      <c r="C27" s="15"/>
      <c r="D27" s="16"/>
      <c r="E27" s="14"/>
      <c r="F27" s="32" t="s">
        <v>103</v>
      </c>
      <c r="G27" s="17"/>
      <c r="H27" s="17"/>
      <c r="I27" s="34" t="s">
        <v>96</v>
      </c>
      <c r="J27" s="95">
        <v>0.1</v>
      </c>
      <c r="K27" s="34"/>
      <c r="L27" s="34" t="s">
        <v>97</v>
      </c>
      <c r="M27" s="35" t="s">
        <v>104</v>
      </c>
      <c r="N27" s="35"/>
      <c r="O27" s="170"/>
    </row>
    <row r="28" spans="1:15" ht="6.75" customHeight="1" x14ac:dyDescent="0.15">
      <c r="A28" s="167"/>
      <c r="B28" s="40"/>
      <c r="C28" s="23"/>
      <c r="D28" s="24"/>
      <c r="E28" s="22"/>
      <c r="F28" s="23"/>
      <c r="G28" s="25"/>
      <c r="H28" s="25"/>
      <c r="I28" s="25"/>
      <c r="J28" s="25"/>
      <c r="K28" s="25"/>
      <c r="L28" s="25"/>
      <c r="M28" s="25"/>
      <c r="N28" s="25"/>
      <c r="O28" s="171"/>
    </row>
    <row r="29" spans="1:15" ht="6.75" customHeight="1" x14ac:dyDescent="0.15">
      <c r="A29" s="167"/>
      <c r="B29" s="42"/>
      <c r="C29" s="28"/>
      <c r="D29" s="29"/>
      <c r="E29" s="27"/>
      <c r="F29" s="28"/>
      <c r="G29" s="30"/>
      <c r="H29" s="30"/>
      <c r="I29" s="30"/>
      <c r="J29" s="30"/>
      <c r="K29" s="30"/>
      <c r="L29" s="30"/>
      <c r="M29" s="30"/>
      <c r="N29" s="30"/>
      <c r="O29" s="31"/>
    </row>
    <row r="30" spans="1:15" ht="16.5" customHeight="1" x14ac:dyDescent="0.15">
      <c r="A30" s="167"/>
      <c r="B30" s="14"/>
      <c r="C30" s="15" t="s">
        <v>105</v>
      </c>
      <c r="D30" s="16"/>
      <c r="E30" s="14" t="s">
        <v>106</v>
      </c>
      <c r="F30" s="32" t="s">
        <v>107</v>
      </c>
      <c r="G30" s="17"/>
      <c r="H30" s="17"/>
      <c r="I30" s="34" t="s">
        <v>96</v>
      </c>
      <c r="J30" s="95">
        <v>1.1000000000000001</v>
      </c>
      <c r="K30" s="34"/>
      <c r="L30" s="34" t="s">
        <v>97</v>
      </c>
      <c r="M30" s="38" t="s">
        <v>108</v>
      </c>
      <c r="N30" s="38"/>
      <c r="O30" s="18"/>
    </row>
    <row r="31" spans="1:15" ht="16.5" customHeight="1" x14ac:dyDescent="0.15">
      <c r="A31" s="167"/>
      <c r="B31" s="19" t="s">
        <v>21</v>
      </c>
      <c r="C31" s="15"/>
      <c r="D31" s="16"/>
      <c r="E31" s="14"/>
      <c r="F31" s="32"/>
      <c r="G31" s="17"/>
      <c r="H31" s="17"/>
      <c r="I31" s="17"/>
      <c r="J31" s="17"/>
      <c r="K31" s="17"/>
      <c r="L31" s="17"/>
      <c r="M31" s="38"/>
      <c r="N31" s="38"/>
      <c r="O31" s="18"/>
    </row>
    <row r="32" spans="1:15" ht="16.5" customHeight="1" x14ac:dyDescent="0.15">
      <c r="A32" s="167"/>
      <c r="B32" s="14"/>
      <c r="C32" s="15"/>
      <c r="D32" s="16"/>
      <c r="E32" s="14"/>
      <c r="F32" s="32" t="s">
        <v>39</v>
      </c>
      <c r="G32" s="17"/>
      <c r="H32" s="17"/>
      <c r="I32" s="34" t="s">
        <v>23</v>
      </c>
      <c r="J32" s="95">
        <v>1.1000000000000001</v>
      </c>
      <c r="K32" s="34"/>
      <c r="L32" s="34" t="s">
        <v>24</v>
      </c>
      <c r="M32" s="38" t="s">
        <v>40</v>
      </c>
      <c r="N32" s="38"/>
      <c r="O32" s="18"/>
    </row>
    <row r="33" spans="1:15" ht="6.75" customHeight="1" x14ac:dyDescent="0.15">
      <c r="A33" s="168"/>
      <c r="B33" s="40"/>
      <c r="C33" s="23"/>
      <c r="D33" s="24"/>
      <c r="E33" s="22"/>
      <c r="F33" s="44"/>
      <c r="G33" s="25"/>
      <c r="H33" s="25"/>
      <c r="I33" s="25"/>
      <c r="J33" s="25"/>
      <c r="K33" s="25"/>
      <c r="L33" s="25"/>
      <c r="M33" s="25"/>
      <c r="N33" s="25"/>
      <c r="O33" s="26"/>
    </row>
    <row r="34" spans="1:15" ht="6.75" customHeight="1" x14ac:dyDescent="0.15">
      <c r="A34" s="48"/>
      <c r="B34" s="29"/>
      <c r="C34" s="28"/>
      <c r="D34" s="29"/>
      <c r="E34" s="27"/>
      <c r="F34" s="28"/>
      <c r="G34" s="30"/>
      <c r="H34" s="30"/>
      <c r="I34" s="30"/>
      <c r="J34" s="30"/>
      <c r="K34" s="30"/>
      <c r="L34" s="30"/>
      <c r="M34" s="30"/>
      <c r="N34" s="30"/>
      <c r="O34" s="45"/>
    </row>
    <row r="35" spans="1:15" ht="20.25" customHeight="1" x14ac:dyDescent="0.15">
      <c r="A35" s="159" t="s">
        <v>41</v>
      </c>
      <c r="B35" s="160"/>
      <c r="C35" s="15"/>
      <c r="D35" s="16"/>
      <c r="E35" s="14"/>
      <c r="F35" s="15"/>
      <c r="G35" s="17"/>
      <c r="H35" s="17"/>
      <c r="I35" s="17"/>
      <c r="J35" s="17"/>
      <c r="K35" s="17"/>
      <c r="L35" s="17"/>
      <c r="M35" s="17"/>
      <c r="N35" s="17"/>
      <c r="O35" s="18"/>
    </row>
    <row r="36" spans="1:15" ht="10.5" customHeight="1" x14ac:dyDescent="0.15">
      <c r="A36" s="49"/>
      <c r="B36" s="24"/>
      <c r="C36" s="23"/>
      <c r="D36" s="24"/>
      <c r="E36" s="22"/>
      <c r="F36" s="23"/>
      <c r="G36" s="25"/>
      <c r="H36" s="25"/>
      <c r="I36" s="25"/>
      <c r="J36" s="25"/>
      <c r="K36" s="25"/>
      <c r="L36" s="25"/>
      <c r="M36" s="25"/>
      <c r="N36" s="25"/>
      <c r="O36" s="26"/>
    </row>
    <row r="37" spans="1:15" ht="6.75" customHeight="1" x14ac:dyDescent="0.15">
      <c r="A37" s="50"/>
      <c r="B37" s="29"/>
      <c r="C37" s="28"/>
      <c r="D37" s="29"/>
      <c r="E37" s="27"/>
      <c r="F37" s="28"/>
      <c r="G37" s="30"/>
      <c r="H37" s="30"/>
      <c r="I37" s="30"/>
      <c r="J37" s="30"/>
      <c r="K37" s="30"/>
      <c r="L37" s="30"/>
      <c r="M37" s="30"/>
      <c r="N37" s="30"/>
      <c r="O37" s="45"/>
    </row>
    <row r="38" spans="1:15" ht="16.5" customHeight="1" x14ac:dyDescent="0.15">
      <c r="A38" s="159" t="s">
        <v>42</v>
      </c>
      <c r="B38" s="160"/>
      <c r="C38" s="15"/>
      <c r="D38" s="16"/>
      <c r="E38" s="14"/>
      <c r="F38" s="15"/>
      <c r="G38" s="17"/>
      <c r="H38" s="17"/>
      <c r="I38" s="17"/>
      <c r="J38" s="17"/>
      <c r="K38" s="17"/>
      <c r="L38" s="17"/>
      <c r="M38" s="17"/>
      <c r="N38" s="17"/>
      <c r="O38" s="18"/>
    </row>
    <row r="39" spans="1:15" ht="21" customHeight="1" thickBot="1" x14ac:dyDescent="0.2">
      <c r="A39" s="51"/>
      <c r="B39" s="52"/>
      <c r="C39" s="53"/>
      <c r="D39" s="52"/>
      <c r="E39" s="54"/>
      <c r="F39" s="53"/>
      <c r="G39" s="55"/>
      <c r="H39" s="55"/>
      <c r="I39" s="55"/>
      <c r="J39" s="55"/>
      <c r="K39" s="55"/>
      <c r="L39" s="55"/>
      <c r="M39" s="55"/>
      <c r="N39" s="55"/>
      <c r="O39" s="56"/>
    </row>
  </sheetData>
  <mergeCells count="9">
    <mergeCell ref="A1:O1"/>
    <mergeCell ref="A35:B35"/>
    <mergeCell ref="A38:B38"/>
    <mergeCell ref="A3:B3"/>
    <mergeCell ref="F3:O3"/>
    <mergeCell ref="A19:A33"/>
    <mergeCell ref="O24:O25"/>
    <mergeCell ref="O27:O28"/>
    <mergeCell ref="A4:A18"/>
  </mergeCells>
  <phoneticPr fontId="2"/>
  <printOptions horizontalCentered="1"/>
  <pageMargins left="0.59055118110236227" right="0.59055118110236227" top="0.78740157480314965" bottom="0.19685039370078741" header="0.51181102362204722" footer="0"/>
  <pageSetup paperSize="9" orientation="landscape" useFirstPageNumber="1" verticalDpi="0" r:id="rId1"/>
  <headerFooter alignWithMargins="0">
    <oddFooter>&amp;C&amp;P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24"/>
  <sheetViews>
    <sheetView zoomScaleNormal="100" workbookViewId="0">
      <selection sqref="A1:F1"/>
    </sheetView>
  </sheetViews>
  <sheetFormatPr defaultRowHeight="13.5" x14ac:dyDescent="0.15"/>
  <cols>
    <col min="1" max="2" width="28.625" style="1" customWidth="1"/>
    <col min="3" max="3" width="14.875" style="1" customWidth="1"/>
    <col min="4" max="4" width="9.625" style="1" customWidth="1"/>
    <col min="5" max="5" width="21.625" style="1" customWidth="1"/>
    <col min="6" max="6" width="28.625" style="1" customWidth="1"/>
    <col min="7" max="7" width="9" style="1"/>
    <col min="8" max="8" width="11.75" style="1" bestFit="1" customWidth="1"/>
    <col min="9" max="16384" width="9" style="1"/>
  </cols>
  <sheetData>
    <row r="1" spans="1:11" ht="25.5" x14ac:dyDescent="0.25">
      <c r="A1" s="173" t="s">
        <v>43</v>
      </c>
      <c r="B1" s="173"/>
      <c r="C1" s="173"/>
      <c r="D1" s="173"/>
      <c r="E1" s="173"/>
      <c r="F1" s="173"/>
    </row>
    <row r="2" spans="1:11" ht="14.25" customHeight="1" thickBot="1" x14ac:dyDescent="0.2"/>
    <row r="3" spans="1:11" ht="21.95" customHeight="1" x14ac:dyDescent="0.15">
      <c r="A3" s="174" t="s">
        <v>44</v>
      </c>
      <c r="B3" s="176" t="s">
        <v>45</v>
      </c>
      <c r="C3" s="176" t="s">
        <v>46</v>
      </c>
      <c r="D3" s="176" t="s">
        <v>47</v>
      </c>
      <c r="E3" s="176" t="s">
        <v>48</v>
      </c>
      <c r="F3" s="178" t="s">
        <v>49</v>
      </c>
    </row>
    <row r="4" spans="1:11" ht="21.95" customHeight="1" x14ac:dyDescent="0.15">
      <c r="A4" s="175"/>
      <c r="B4" s="177"/>
      <c r="C4" s="177"/>
      <c r="D4" s="177"/>
      <c r="E4" s="177"/>
      <c r="F4" s="179"/>
    </row>
    <row r="5" spans="1:11" ht="21.95" customHeight="1" x14ac:dyDescent="0.15">
      <c r="A5" s="58" t="s">
        <v>50</v>
      </c>
      <c r="B5" s="59"/>
      <c r="C5" s="60"/>
      <c r="D5" s="60"/>
      <c r="E5" s="60"/>
      <c r="F5" s="61"/>
      <c r="G5" s="150"/>
      <c r="H5" s="150"/>
      <c r="I5" s="150"/>
      <c r="J5" s="150"/>
      <c r="K5" s="150"/>
    </row>
    <row r="6" spans="1:11" ht="21.95" customHeight="1" x14ac:dyDescent="0.15">
      <c r="A6" s="62"/>
      <c r="B6" s="63" t="s">
        <v>51</v>
      </c>
      <c r="C6" s="60"/>
      <c r="D6" s="64" t="s">
        <v>52</v>
      </c>
      <c r="E6" s="65"/>
      <c r="F6" s="61"/>
      <c r="G6" s="150"/>
      <c r="H6" s="150"/>
      <c r="I6" s="150"/>
      <c r="J6" s="150"/>
      <c r="K6" s="150"/>
    </row>
    <row r="7" spans="1:11" ht="21.95" customHeight="1" x14ac:dyDescent="0.15">
      <c r="A7" s="62"/>
      <c r="B7" s="63" t="s">
        <v>53</v>
      </c>
      <c r="C7" s="60"/>
      <c r="D7" s="64" t="s">
        <v>52</v>
      </c>
      <c r="E7" s="66"/>
      <c r="F7" s="61"/>
      <c r="G7" s="150"/>
      <c r="H7" s="151"/>
      <c r="I7" s="150"/>
      <c r="J7" s="152"/>
      <c r="K7" s="150"/>
    </row>
    <row r="8" spans="1:11" ht="21.95" customHeight="1" x14ac:dyDescent="0.15">
      <c r="A8" s="62"/>
      <c r="B8" s="63" t="s">
        <v>54</v>
      </c>
      <c r="C8" s="60"/>
      <c r="D8" s="60"/>
      <c r="E8" s="65"/>
      <c r="F8" s="61"/>
      <c r="G8" s="150"/>
      <c r="H8" s="150"/>
      <c r="I8" s="150"/>
      <c r="J8" s="150"/>
      <c r="K8" s="150"/>
    </row>
    <row r="9" spans="1:11" ht="21.75" customHeight="1" x14ac:dyDescent="0.15">
      <c r="A9" s="62"/>
      <c r="B9" s="59"/>
      <c r="C9" s="60"/>
      <c r="D9" s="60"/>
      <c r="E9" s="60"/>
      <c r="F9" s="61"/>
      <c r="G9" s="150"/>
      <c r="H9" s="150"/>
      <c r="I9" s="150"/>
      <c r="J9" s="150"/>
      <c r="K9" s="150"/>
    </row>
    <row r="10" spans="1:11" ht="21.95" customHeight="1" x14ac:dyDescent="0.15">
      <c r="A10" s="62"/>
      <c r="B10" s="63" t="s">
        <v>55</v>
      </c>
      <c r="C10" s="60"/>
      <c r="D10" s="64" t="s">
        <v>52</v>
      </c>
      <c r="E10" s="66"/>
      <c r="F10" s="61"/>
      <c r="G10" s="150"/>
      <c r="H10" s="150"/>
      <c r="I10" s="150"/>
      <c r="J10" s="150"/>
      <c r="K10" s="150"/>
    </row>
    <row r="11" spans="1:11" ht="21.95" customHeight="1" x14ac:dyDescent="0.15">
      <c r="A11" s="62"/>
      <c r="B11" s="63" t="s">
        <v>56</v>
      </c>
      <c r="C11" s="60"/>
      <c r="D11" s="64" t="s">
        <v>52</v>
      </c>
      <c r="E11" s="65"/>
      <c r="F11" s="61"/>
      <c r="G11" s="150"/>
      <c r="H11" s="151"/>
      <c r="I11" s="150"/>
      <c r="J11" s="150"/>
      <c r="K11" s="150"/>
    </row>
    <row r="12" spans="1:11" ht="21.95" customHeight="1" x14ac:dyDescent="0.15">
      <c r="A12" s="62"/>
      <c r="B12" s="63" t="s">
        <v>57</v>
      </c>
      <c r="C12" s="60"/>
      <c r="D12" s="60"/>
      <c r="E12" s="65"/>
      <c r="F12" s="61"/>
      <c r="G12" s="150"/>
      <c r="H12" s="150"/>
      <c r="I12" s="150"/>
      <c r="J12" s="150"/>
      <c r="K12" s="150"/>
    </row>
    <row r="13" spans="1:11" ht="21.95" customHeight="1" x14ac:dyDescent="0.15">
      <c r="A13" s="62"/>
      <c r="B13" s="9"/>
      <c r="C13" s="60"/>
      <c r="D13" s="60"/>
      <c r="E13" s="65"/>
      <c r="F13" s="61"/>
      <c r="G13" s="150"/>
      <c r="H13" s="150"/>
      <c r="I13" s="150"/>
      <c r="J13" s="150"/>
      <c r="K13" s="150"/>
    </row>
    <row r="14" spans="1:11" ht="21.95" customHeight="1" x14ac:dyDescent="0.15">
      <c r="A14" s="58" t="s">
        <v>58</v>
      </c>
      <c r="B14" s="59"/>
      <c r="C14" s="60"/>
      <c r="D14" s="60"/>
      <c r="E14" s="60"/>
      <c r="F14" s="61"/>
      <c r="G14" s="150"/>
      <c r="H14" s="151"/>
      <c r="I14" s="150"/>
      <c r="J14" s="150"/>
      <c r="K14" s="150"/>
    </row>
    <row r="15" spans="1:11" ht="21.95" customHeight="1" x14ac:dyDescent="0.15">
      <c r="A15" s="62"/>
      <c r="B15" s="63" t="s">
        <v>59</v>
      </c>
      <c r="C15" s="60"/>
      <c r="D15" s="64" t="s">
        <v>52</v>
      </c>
      <c r="E15" s="66"/>
      <c r="F15" s="61"/>
      <c r="G15" s="150"/>
      <c r="H15" s="153"/>
      <c r="I15" s="150"/>
      <c r="J15" s="150"/>
      <c r="K15" s="150"/>
    </row>
    <row r="16" spans="1:11" ht="21.95" customHeight="1" x14ac:dyDescent="0.15">
      <c r="A16" s="62"/>
      <c r="B16" s="59"/>
      <c r="C16" s="60"/>
      <c r="D16" s="60"/>
      <c r="E16" s="60"/>
      <c r="F16" s="61"/>
      <c r="G16" s="150"/>
      <c r="H16" s="150"/>
      <c r="I16" s="150"/>
      <c r="J16" s="150"/>
      <c r="K16" s="150"/>
    </row>
    <row r="17" spans="1:11" ht="21.95" customHeight="1" x14ac:dyDescent="0.15">
      <c r="A17" s="62"/>
      <c r="B17" s="63" t="s">
        <v>57</v>
      </c>
      <c r="C17" s="60"/>
      <c r="D17" s="60"/>
      <c r="E17" s="65"/>
      <c r="F17" s="61"/>
      <c r="G17" s="150"/>
      <c r="H17" s="154"/>
      <c r="I17" s="150"/>
      <c r="J17" s="150"/>
      <c r="K17" s="150"/>
    </row>
    <row r="18" spans="1:11" ht="21.95" customHeight="1" x14ac:dyDescent="0.15">
      <c r="A18" s="62"/>
      <c r="B18" s="59"/>
      <c r="C18" s="60"/>
      <c r="D18" s="60"/>
      <c r="E18" s="60"/>
      <c r="F18" s="61"/>
      <c r="G18" s="150"/>
      <c r="H18" s="150"/>
      <c r="I18" s="150"/>
      <c r="J18" s="150"/>
      <c r="K18" s="150"/>
    </row>
    <row r="19" spans="1:11" ht="21.95" customHeight="1" x14ac:dyDescent="0.15">
      <c r="A19" s="62"/>
      <c r="B19" s="63" t="s">
        <v>60</v>
      </c>
      <c r="C19" s="60"/>
      <c r="D19" s="60"/>
      <c r="E19" s="66"/>
      <c r="F19" s="61"/>
    </row>
    <row r="20" spans="1:11" ht="21.95" customHeight="1" x14ac:dyDescent="0.15">
      <c r="A20" s="62"/>
      <c r="B20" s="59"/>
      <c r="C20" s="60"/>
      <c r="D20" s="60"/>
      <c r="E20" s="60"/>
      <c r="F20" s="61"/>
    </row>
    <row r="21" spans="1:11" ht="21.95" customHeight="1" x14ac:dyDescent="0.15">
      <c r="A21" s="62"/>
      <c r="B21" s="63" t="s">
        <v>57</v>
      </c>
      <c r="C21" s="60"/>
      <c r="D21" s="60"/>
      <c r="E21" s="65"/>
      <c r="F21" s="61"/>
    </row>
    <row r="22" spans="1:11" ht="21.95" customHeight="1" x14ac:dyDescent="0.15">
      <c r="A22" s="67"/>
      <c r="B22" s="68"/>
      <c r="C22" s="10"/>
      <c r="D22" s="10"/>
      <c r="E22" s="69"/>
      <c r="F22" s="70"/>
    </row>
    <row r="23" spans="1:11" ht="21.95" customHeight="1" x14ac:dyDescent="0.15">
      <c r="A23" s="67"/>
      <c r="B23" s="68"/>
      <c r="C23" s="10"/>
      <c r="D23" s="10"/>
      <c r="E23" s="69"/>
      <c r="F23" s="70"/>
    </row>
    <row r="24" spans="1:11" ht="21.95" customHeight="1" thickBot="1" x14ac:dyDescent="0.2">
      <c r="A24" s="71"/>
      <c r="B24" s="72"/>
      <c r="C24" s="73"/>
      <c r="D24" s="73"/>
      <c r="E24" s="73"/>
      <c r="F24" s="74"/>
    </row>
  </sheetData>
  <mergeCells count="7">
    <mergeCell ref="A1:F1"/>
    <mergeCell ref="A3:A4"/>
    <mergeCell ref="B3:B4"/>
    <mergeCell ref="C3:C4"/>
    <mergeCell ref="D3:D4"/>
    <mergeCell ref="E3:E4"/>
    <mergeCell ref="F3:F4"/>
  </mergeCells>
  <phoneticPr fontId="2"/>
  <printOptions horizontalCentered="1"/>
  <pageMargins left="0.59055118110236227" right="0.59055118110236227" top="0.78740157480314965" bottom="0.19685039370078741" header="0.51181102362204722" footer="0"/>
  <pageSetup paperSize="9" orientation="landscape" verticalDpi="0" r:id="rId1"/>
  <headerFooter alignWithMargins="0"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26"/>
  <sheetViews>
    <sheetView zoomScaleNormal="100" workbookViewId="0">
      <selection sqref="A1:J1"/>
    </sheetView>
  </sheetViews>
  <sheetFormatPr defaultRowHeight="13.5" x14ac:dyDescent="0.15"/>
  <cols>
    <col min="1" max="1" width="16.875" style="1" customWidth="1"/>
    <col min="2" max="2" width="21.875" style="1" customWidth="1"/>
    <col min="3" max="3" width="11.875" style="1" customWidth="1"/>
    <col min="4" max="4" width="11.625" style="1" customWidth="1"/>
    <col min="5" max="5" width="15.125" style="1" customWidth="1"/>
    <col min="6" max="6" width="6.625" style="1" customWidth="1"/>
    <col min="7" max="8" width="14.625" style="1" customWidth="1"/>
    <col min="9" max="9" width="6.625" style="1" customWidth="1"/>
    <col min="10" max="10" width="14.625" style="1" customWidth="1"/>
    <col min="11" max="16384" width="9" style="1"/>
  </cols>
  <sheetData>
    <row r="1" spans="1:10" ht="25.5" x14ac:dyDescent="0.25">
      <c r="A1" s="173" t="s">
        <v>61</v>
      </c>
      <c r="B1" s="173"/>
      <c r="C1" s="173"/>
      <c r="D1" s="173"/>
      <c r="E1" s="173"/>
      <c r="F1" s="173"/>
      <c r="G1" s="173"/>
      <c r="H1" s="173"/>
      <c r="I1" s="173"/>
      <c r="J1" s="173"/>
    </row>
    <row r="2" spans="1:10" ht="15" customHeight="1" thickBot="1" x14ac:dyDescent="0.2"/>
    <row r="3" spans="1:10" ht="21.95" customHeight="1" x14ac:dyDescent="0.15">
      <c r="A3" s="182" t="s">
        <v>62</v>
      </c>
      <c r="B3" s="180" t="s">
        <v>63</v>
      </c>
      <c r="C3" s="185" t="s">
        <v>64</v>
      </c>
      <c r="D3" s="186"/>
      <c r="E3" s="187"/>
      <c r="F3" s="180" t="s">
        <v>65</v>
      </c>
      <c r="G3" s="180"/>
      <c r="H3" s="75" t="s">
        <v>66</v>
      </c>
      <c r="I3" s="180" t="s">
        <v>67</v>
      </c>
      <c r="J3" s="181"/>
    </row>
    <row r="4" spans="1:10" ht="21.95" customHeight="1" x14ac:dyDescent="0.15">
      <c r="A4" s="183"/>
      <c r="B4" s="184"/>
      <c r="C4" s="2" t="s">
        <v>68</v>
      </c>
      <c r="D4" s="2" t="s">
        <v>69</v>
      </c>
      <c r="E4" s="2" t="s">
        <v>70</v>
      </c>
      <c r="F4" s="2" t="s">
        <v>71</v>
      </c>
      <c r="G4" s="2" t="s">
        <v>70</v>
      </c>
      <c r="H4" s="2"/>
      <c r="I4" s="2" t="s">
        <v>71</v>
      </c>
      <c r="J4" s="76" t="s">
        <v>70</v>
      </c>
    </row>
    <row r="5" spans="1:10" ht="21.95" customHeight="1" x14ac:dyDescent="0.15">
      <c r="A5" s="58" t="s">
        <v>72</v>
      </c>
      <c r="B5" s="60"/>
      <c r="C5" s="60"/>
      <c r="D5" s="60"/>
      <c r="E5" s="60"/>
      <c r="F5" s="60"/>
      <c r="G5" s="60"/>
      <c r="H5" s="60"/>
      <c r="I5" s="60"/>
      <c r="J5" s="61"/>
    </row>
    <row r="6" spans="1:10" ht="21.95" customHeight="1" x14ac:dyDescent="0.15">
      <c r="A6" s="62"/>
      <c r="B6" s="64" t="s">
        <v>73</v>
      </c>
      <c r="C6" s="77"/>
      <c r="D6" s="66"/>
      <c r="E6" s="66"/>
      <c r="F6" s="60"/>
      <c r="G6" s="60"/>
      <c r="H6" s="60"/>
      <c r="I6" s="60"/>
      <c r="J6" s="61"/>
    </row>
    <row r="7" spans="1:10" ht="21.95" customHeight="1" x14ac:dyDescent="0.15">
      <c r="A7" s="62"/>
      <c r="B7" s="64" t="s">
        <v>74</v>
      </c>
      <c r="C7" s="77"/>
      <c r="D7" s="66"/>
      <c r="E7" s="66"/>
      <c r="F7" s="60"/>
      <c r="G7" s="60"/>
      <c r="H7" s="60"/>
      <c r="I7" s="60"/>
      <c r="J7" s="61"/>
    </row>
    <row r="8" spans="1:10" ht="21.95" customHeight="1" x14ac:dyDescent="0.15">
      <c r="A8" s="62"/>
      <c r="B8" s="64" t="s">
        <v>75</v>
      </c>
      <c r="C8" s="77"/>
      <c r="D8" s="66"/>
      <c r="E8" s="66"/>
      <c r="F8" s="60"/>
      <c r="G8" s="60"/>
      <c r="H8" s="60"/>
      <c r="I8" s="60"/>
      <c r="J8" s="61"/>
    </row>
    <row r="9" spans="1:10" ht="21.95" customHeight="1" x14ac:dyDescent="0.15">
      <c r="A9" s="62"/>
      <c r="B9" s="64" t="s">
        <v>190</v>
      </c>
      <c r="C9" s="77"/>
      <c r="D9" s="66"/>
      <c r="E9" s="66"/>
      <c r="F9" s="60"/>
      <c r="G9" s="60"/>
      <c r="H9" s="60"/>
      <c r="I9" s="60"/>
      <c r="J9" s="61"/>
    </row>
    <row r="10" spans="1:10" ht="21.95" customHeight="1" x14ac:dyDescent="0.15">
      <c r="A10" s="62"/>
      <c r="B10" s="64" t="s">
        <v>76</v>
      </c>
      <c r="C10" s="60"/>
      <c r="D10" s="60"/>
      <c r="E10" s="65"/>
      <c r="F10" s="60"/>
      <c r="G10" s="60"/>
      <c r="H10" s="60"/>
      <c r="I10" s="60"/>
      <c r="J10" s="61"/>
    </row>
    <row r="11" spans="1:10" ht="21.95" customHeight="1" x14ac:dyDescent="0.15">
      <c r="A11" s="62"/>
      <c r="B11" s="64"/>
      <c r="C11" s="60"/>
      <c r="D11" s="60"/>
      <c r="E11" s="65"/>
      <c r="F11" s="60"/>
      <c r="G11" s="60"/>
      <c r="H11" s="60"/>
      <c r="I11" s="60"/>
      <c r="J11" s="61"/>
    </row>
    <row r="12" spans="1:10" ht="21.95" customHeight="1" x14ac:dyDescent="0.15">
      <c r="A12" s="62"/>
      <c r="B12" s="64"/>
      <c r="C12" s="60"/>
      <c r="D12" s="60"/>
      <c r="E12" s="65"/>
      <c r="F12" s="60"/>
      <c r="G12" s="60"/>
      <c r="H12" s="60"/>
      <c r="I12" s="60"/>
      <c r="J12" s="61"/>
    </row>
    <row r="13" spans="1:10" ht="21.95" customHeight="1" x14ac:dyDescent="0.15">
      <c r="A13" s="62"/>
      <c r="B13" s="64" t="s">
        <v>57</v>
      </c>
      <c r="C13" s="60"/>
      <c r="D13" s="60"/>
      <c r="E13" s="65"/>
      <c r="F13" s="143"/>
      <c r="G13" s="144"/>
      <c r="H13" s="145"/>
      <c r="I13" s="143"/>
      <c r="J13" s="78"/>
    </row>
    <row r="14" spans="1:10" ht="21.95" customHeight="1" x14ac:dyDescent="0.15">
      <c r="A14" s="62"/>
      <c r="B14" s="60"/>
      <c r="C14" s="60"/>
      <c r="D14" s="60"/>
      <c r="E14" s="60"/>
      <c r="F14" s="60"/>
      <c r="G14" s="60"/>
      <c r="H14" s="60"/>
      <c r="I14" s="60"/>
      <c r="J14" s="61"/>
    </row>
    <row r="15" spans="1:10" ht="21.95" customHeight="1" x14ac:dyDescent="0.15">
      <c r="A15" s="62"/>
      <c r="B15" s="60"/>
      <c r="C15" s="60"/>
      <c r="D15" s="60"/>
      <c r="E15" s="60"/>
      <c r="F15" s="60"/>
      <c r="G15" s="79"/>
      <c r="H15" s="79"/>
      <c r="I15" s="60"/>
      <c r="J15" s="61"/>
    </row>
    <row r="16" spans="1:10" ht="21.95" customHeight="1" x14ac:dyDescent="0.15">
      <c r="A16" s="58"/>
      <c r="B16" s="60"/>
      <c r="C16" s="60"/>
      <c r="D16" s="60"/>
      <c r="E16" s="60"/>
      <c r="F16" s="60"/>
      <c r="G16" s="60"/>
      <c r="H16" s="60"/>
      <c r="I16" s="60"/>
      <c r="J16" s="61"/>
    </row>
    <row r="17" spans="1:10" ht="21.95" customHeight="1" x14ac:dyDescent="0.15">
      <c r="A17" s="62"/>
      <c r="B17" s="60"/>
      <c r="C17" s="60"/>
      <c r="D17" s="60"/>
      <c r="E17" s="60"/>
      <c r="F17" s="60"/>
      <c r="G17" s="60"/>
      <c r="H17" s="60"/>
      <c r="I17" s="60"/>
      <c r="J17" s="61"/>
    </row>
    <row r="18" spans="1:10" ht="21.95" customHeight="1" x14ac:dyDescent="0.15">
      <c r="A18" s="62"/>
      <c r="B18" s="60"/>
      <c r="C18" s="60"/>
      <c r="D18" s="60"/>
      <c r="E18" s="60"/>
      <c r="F18" s="60"/>
      <c r="G18" s="60"/>
      <c r="H18" s="60"/>
      <c r="I18" s="60"/>
      <c r="J18" s="61"/>
    </row>
    <row r="19" spans="1:10" ht="21.95" customHeight="1" x14ac:dyDescent="0.15">
      <c r="A19" s="62"/>
      <c r="B19" s="60"/>
      <c r="C19" s="60"/>
      <c r="D19" s="60"/>
      <c r="E19" s="60"/>
      <c r="F19" s="60"/>
      <c r="G19" s="60"/>
      <c r="H19" s="60"/>
      <c r="I19" s="60"/>
      <c r="J19" s="61"/>
    </row>
    <row r="20" spans="1:10" ht="21.95" customHeight="1" x14ac:dyDescent="0.15">
      <c r="A20" s="62"/>
      <c r="B20" s="60"/>
      <c r="C20" s="60"/>
      <c r="D20" s="60"/>
      <c r="E20" s="60"/>
      <c r="F20" s="60"/>
      <c r="G20" s="60"/>
      <c r="H20" s="60"/>
      <c r="I20" s="60"/>
      <c r="J20" s="61"/>
    </row>
    <row r="21" spans="1:10" ht="21.95" customHeight="1" x14ac:dyDescent="0.15">
      <c r="A21" s="62"/>
      <c r="B21" s="60"/>
      <c r="C21" s="60"/>
      <c r="D21" s="60"/>
      <c r="E21" s="60"/>
      <c r="F21" s="60"/>
      <c r="G21" s="60"/>
      <c r="H21" s="60"/>
      <c r="I21" s="60"/>
      <c r="J21" s="61"/>
    </row>
    <row r="22" spans="1:10" ht="21.95" customHeight="1" x14ac:dyDescent="0.15">
      <c r="A22" s="62"/>
      <c r="B22" s="60"/>
      <c r="C22" s="60"/>
      <c r="D22" s="60"/>
      <c r="E22" s="60"/>
      <c r="F22" s="60"/>
      <c r="G22" s="60"/>
      <c r="H22" s="60"/>
      <c r="I22" s="60"/>
      <c r="J22" s="61"/>
    </row>
    <row r="23" spans="1:10" ht="21.95" customHeight="1" x14ac:dyDescent="0.15">
      <c r="A23" s="62"/>
      <c r="B23" s="60"/>
      <c r="C23" s="60"/>
      <c r="D23" s="60"/>
      <c r="E23" s="60"/>
      <c r="F23" s="60"/>
      <c r="G23" s="60"/>
      <c r="H23" s="60"/>
      <c r="I23" s="60"/>
      <c r="J23" s="61"/>
    </row>
    <row r="24" spans="1:10" ht="21.95" customHeight="1" x14ac:dyDescent="0.15">
      <c r="A24" s="62"/>
      <c r="B24" s="60"/>
      <c r="C24" s="60"/>
      <c r="D24" s="60"/>
      <c r="E24" s="60"/>
      <c r="F24" s="60"/>
      <c r="G24" s="60"/>
      <c r="H24" s="60"/>
      <c r="I24" s="60"/>
      <c r="J24" s="61"/>
    </row>
    <row r="25" spans="1:10" ht="21.95" customHeight="1" x14ac:dyDescent="0.15">
      <c r="A25" s="62"/>
      <c r="B25" s="60"/>
      <c r="C25" s="60"/>
      <c r="D25" s="60"/>
      <c r="E25" s="60"/>
      <c r="F25" s="60"/>
      <c r="G25" s="60"/>
      <c r="H25" s="60"/>
      <c r="I25" s="60"/>
      <c r="J25" s="61"/>
    </row>
    <row r="26" spans="1:10" ht="21.95" customHeight="1" thickBot="1" x14ac:dyDescent="0.2">
      <c r="A26" s="71"/>
      <c r="B26" s="73"/>
      <c r="C26" s="73"/>
      <c r="D26" s="73"/>
      <c r="E26" s="73"/>
      <c r="F26" s="73"/>
      <c r="G26" s="73"/>
      <c r="H26" s="73"/>
      <c r="I26" s="73"/>
      <c r="J26" s="74"/>
    </row>
  </sheetData>
  <mergeCells count="6">
    <mergeCell ref="A1:J1"/>
    <mergeCell ref="I3:J3"/>
    <mergeCell ref="A3:A4"/>
    <mergeCell ref="B3:B4"/>
    <mergeCell ref="F3:G3"/>
    <mergeCell ref="C3:E3"/>
  </mergeCells>
  <phoneticPr fontId="2"/>
  <printOptions horizontalCentered="1"/>
  <pageMargins left="0.39370078740157483" right="0.39370078740157483" top="0.59055118110236227" bottom="0.19685039370078741" header="0.51181102362204722" footer="0"/>
  <pageSetup paperSize="9" orientation="landscape" verticalDpi="0" r:id="rId1"/>
  <headerFooter alignWithMargins="0"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26"/>
  <sheetViews>
    <sheetView zoomScaleNormal="100" workbookViewId="0">
      <selection sqref="A1:G1"/>
    </sheetView>
  </sheetViews>
  <sheetFormatPr defaultRowHeight="13.5" x14ac:dyDescent="0.15"/>
  <cols>
    <col min="1" max="2" width="22.625" customWidth="1"/>
    <col min="3" max="6" width="16.625" customWidth="1"/>
    <col min="7" max="7" width="20.875" customWidth="1"/>
  </cols>
  <sheetData>
    <row r="1" spans="1:11" ht="25.5" customHeight="1" x14ac:dyDescent="0.25">
      <c r="A1" s="173" t="s">
        <v>77</v>
      </c>
      <c r="B1" s="173"/>
      <c r="C1" s="173"/>
      <c r="D1" s="173"/>
      <c r="E1" s="173"/>
      <c r="F1" s="173"/>
      <c r="G1" s="173"/>
      <c r="H1" s="57"/>
      <c r="I1" s="57"/>
      <c r="J1" s="57"/>
      <c r="K1" s="57"/>
    </row>
    <row r="2" spans="1:11" ht="14.25" thickBot="1" x14ac:dyDescent="0.2"/>
    <row r="3" spans="1:11" ht="21.95" customHeight="1" x14ac:dyDescent="0.15">
      <c r="A3" s="182" t="s">
        <v>78</v>
      </c>
      <c r="B3" s="180" t="s">
        <v>63</v>
      </c>
      <c r="C3" s="176" t="s">
        <v>79</v>
      </c>
      <c r="D3" s="176" t="s">
        <v>80</v>
      </c>
      <c r="E3" s="176" t="s">
        <v>81</v>
      </c>
      <c r="F3" s="176"/>
      <c r="G3" s="178" t="s">
        <v>57</v>
      </c>
    </row>
    <row r="4" spans="1:11" ht="21.95" customHeight="1" x14ac:dyDescent="0.15">
      <c r="A4" s="183"/>
      <c r="B4" s="184"/>
      <c r="C4" s="177"/>
      <c r="D4" s="177"/>
      <c r="E4" s="177"/>
      <c r="F4" s="177"/>
      <c r="G4" s="179"/>
    </row>
    <row r="5" spans="1:11" ht="21.95" customHeight="1" x14ac:dyDescent="0.15">
      <c r="A5" s="58" t="s">
        <v>82</v>
      </c>
      <c r="B5" s="60"/>
      <c r="C5" s="60"/>
      <c r="D5" s="60"/>
      <c r="E5" s="60"/>
      <c r="F5" s="60"/>
      <c r="G5" s="61"/>
    </row>
    <row r="6" spans="1:11" ht="21.95" customHeight="1" x14ac:dyDescent="0.15">
      <c r="A6" s="62"/>
      <c r="B6" s="60" t="s">
        <v>83</v>
      </c>
      <c r="C6" s="80"/>
      <c r="D6" s="80"/>
      <c r="E6" s="80"/>
      <c r="F6" s="60"/>
      <c r="G6" s="61"/>
    </row>
    <row r="7" spans="1:11" ht="21.95" customHeight="1" x14ac:dyDescent="0.15">
      <c r="A7" s="62"/>
      <c r="B7" s="60" t="s">
        <v>84</v>
      </c>
      <c r="C7" s="60"/>
      <c r="D7" s="80"/>
      <c r="E7" s="60"/>
      <c r="F7" s="60"/>
      <c r="G7" s="81"/>
    </row>
    <row r="8" spans="1:11" ht="21.95" customHeight="1" x14ac:dyDescent="0.15">
      <c r="A8" s="62"/>
      <c r="B8" s="60" t="s">
        <v>148</v>
      </c>
      <c r="C8" s="80"/>
      <c r="D8" s="60"/>
      <c r="E8" s="80"/>
      <c r="F8" s="60"/>
      <c r="G8" s="81"/>
    </row>
    <row r="9" spans="1:11" ht="21.95" customHeight="1" x14ac:dyDescent="0.15">
      <c r="A9" s="62"/>
      <c r="B9" s="60" t="s">
        <v>179</v>
      </c>
      <c r="C9" s="84"/>
      <c r="D9" s="60"/>
      <c r="E9" s="60"/>
      <c r="F9" s="60"/>
      <c r="G9" s="81"/>
    </row>
    <row r="10" spans="1:11" ht="21.95" customHeight="1" x14ac:dyDescent="0.15">
      <c r="A10" s="62"/>
      <c r="B10" s="60"/>
      <c r="C10" s="80"/>
      <c r="D10" s="60"/>
      <c r="E10" s="60"/>
      <c r="F10" s="60"/>
      <c r="G10" s="81"/>
    </row>
    <row r="11" spans="1:11" ht="21.95" customHeight="1" x14ac:dyDescent="0.15">
      <c r="A11" s="62"/>
      <c r="B11" s="60"/>
      <c r="C11" s="60"/>
      <c r="D11" s="60"/>
      <c r="E11" s="60"/>
      <c r="F11" s="60"/>
      <c r="G11" s="81"/>
    </row>
    <row r="12" spans="1:11" ht="21.95" customHeight="1" x14ac:dyDescent="0.15">
      <c r="A12" s="62"/>
      <c r="B12" s="60"/>
      <c r="C12" s="82"/>
      <c r="D12" s="82"/>
      <c r="E12" s="82"/>
      <c r="F12" s="60"/>
      <c r="G12" s="83"/>
    </row>
    <row r="13" spans="1:11" ht="21.95" customHeight="1" x14ac:dyDescent="0.15">
      <c r="A13" s="62"/>
      <c r="B13" s="64" t="s">
        <v>85</v>
      </c>
      <c r="C13" s="84"/>
      <c r="D13" s="77"/>
      <c r="E13" s="77"/>
      <c r="F13" s="60"/>
      <c r="G13" s="61"/>
    </row>
    <row r="14" spans="1:11" ht="21.95" customHeight="1" x14ac:dyDescent="0.15">
      <c r="A14" s="62"/>
      <c r="B14" s="64"/>
      <c r="C14" s="84"/>
      <c r="D14" s="84"/>
      <c r="E14" s="77"/>
      <c r="F14" s="60"/>
      <c r="G14" s="61"/>
    </row>
    <row r="15" spans="1:11" ht="21.95" customHeight="1" x14ac:dyDescent="0.15">
      <c r="A15" s="62"/>
      <c r="B15" s="60"/>
      <c r="C15" s="60"/>
      <c r="D15" s="60"/>
      <c r="E15" s="60"/>
      <c r="F15" s="60"/>
      <c r="G15" s="61"/>
    </row>
    <row r="16" spans="1:11" ht="21.95" customHeight="1" x14ac:dyDescent="0.15">
      <c r="A16" s="85"/>
      <c r="B16" s="86"/>
      <c r="C16" s="86"/>
      <c r="D16" s="86"/>
      <c r="E16" s="86"/>
      <c r="F16" s="86"/>
      <c r="G16" s="87"/>
    </row>
    <row r="17" spans="1:7" ht="21.95" customHeight="1" x14ac:dyDescent="0.15">
      <c r="A17" s="85"/>
      <c r="B17" s="86"/>
      <c r="C17" s="86"/>
      <c r="D17" s="86"/>
      <c r="E17" s="86"/>
      <c r="F17" s="86"/>
      <c r="G17" s="87"/>
    </row>
    <row r="18" spans="1:7" ht="21.95" customHeight="1" x14ac:dyDescent="0.15">
      <c r="A18" s="85"/>
      <c r="B18" s="86"/>
      <c r="C18" s="86"/>
      <c r="D18" s="86"/>
      <c r="E18" s="86"/>
      <c r="F18" s="86"/>
      <c r="G18" s="87"/>
    </row>
    <row r="19" spans="1:7" ht="21.95" customHeight="1" x14ac:dyDescent="0.15">
      <c r="A19" s="85"/>
      <c r="B19" s="86"/>
      <c r="C19" s="86"/>
      <c r="D19" s="86"/>
      <c r="E19" s="86"/>
      <c r="F19" s="86"/>
      <c r="G19" s="87"/>
    </row>
    <row r="20" spans="1:7" ht="21.95" customHeight="1" x14ac:dyDescent="0.15">
      <c r="A20" s="85"/>
      <c r="B20" s="86"/>
      <c r="C20" s="86"/>
      <c r="D20" s="86"/>
      <c r="E20" s="86"/>
      <c r="F20" s="86"/>
      <c r="G20" s="87"/>
    </row>
    <row r="21" spans="1:7" ht="21.95" customHeight="1" x14ac:dyDescent="0.15">
      <c r="A21" s="85"/>
      <c r="B21" s="86"/>
      <c r="C21" s="86"/>
      <c r="D21" s="86"/>
      <c r="E21" s="86"/>
      <c r="F21" s="86"/>
      <c r="G21" s="87"/>
    </row>
    <row r="22" spans="1:7" ht="21.95" customHeight="1" x14ac:dyDescent="0.15">
      <c r="A22" s="85"/>
      <c r="B22" s="86"/>
      <c r="C22" s="86"/>
      <c r="D22" s="86"/>
      <c r="E22" s="86"/>
      <c r="F22" s="86"/>
      <c r="G22" s="87"/>
    </row>
    <row r="23" spans="1:7" ht="21.95" customHeight="1" x14ac:dyDescent="0.15">
      <c r="A23" s="85"/>
      <c r="B23" s="86"/>
      <c r="C23" s="86"/>
      <c r="D23" s="86"/>
      <c r="E23" s="86"/>
      <c r="F23" s="86"/>
      <c r="G23" s="87"/>
    </row>
    <row r="24" spans="1:7" ht="21.95" customHeight="1" x14ac:dyDescent="0.15">
      <c r="A24" s="85"/>
      <c r="B24" s="86"/>
      <c r="C24" s="86"/>
      <c r="D24" s="86"/>
      <c r="E24" s="86"/>
      <c r="F24" s="86"/>
      <c r="G24" s="87"/>
    </row>
    <row r="25" spans="1:7" ht="21.95" customHeight="1" x14ac:dyDescent="0.15">
      <c r="A25" s="85"/>
      <c r="B25" s="86"/>
      <c r="C25" s="86"/>
      <c r="D25" s="86"/>
      <c r="E25" s="86"/>
      <c r="F25" s="86"/>
      <c r="G25" s="87"/>
    </row>
    <row r="26" spans="1:7" ht="21.95" customHeight="1" thickBot="1" x14ac:dyDescent="0.2">
      <c r="A26" s="88"/>
      <c r="B26" s="89"/>
      <c r="C26" s="89"/>
      <c r="D26" s="89"/>
      <c r="E26" s="89"/>
      <c r="F26" s="89"/>
      <c r="G26" s="90"/>
    </row>
  </sheetData>
  <mergeCells count="8">
    <mergeCell ref="A1:G1"/>
    <mergeCell ref="E3:E4"/>
    <mergeCell ref="G3:G4"/>
    <mergeCell ref="F3:F4"/>
    <mergeCell ref="A3:A4"/>
    <mergeCell ref="B3:B4"/>
    <mergeCell ref="C3:C4"/>
    <mergeCell ref="D3:D4"/>
  </mergeCells>
  <phoneticPr fontId="2"/>
  <printOptions horizontalCentered="1"/>
  <pageMargins left="0.39370078740157483" right="0.39370078740157483" top="0.59055118110236227" bottom="0.19685039370078741" header="0.51181102362204722" footer="0"/>
  <pageSetup paperSize="9" orientation="landscape" verticalDpi="0" r:id="rId1"/>
  <headerFooter alignWithMargins="0"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K51"/>
  <sheetViews>
    <sheetView zoomScaleNormal="100" zoomScaleSheetLayoutView="100" workbookViewId="0">
      <selection sqref="A1:K1"/>
    </sheetView>
  </sheetViews>
  <sheetFormatPr defaultRowHeight="13.5" x14ac:dyDescent="0.15"/>
  <cols>
    <col min="1" max="2" width="20.625" style="1" customWidth="1"/>
    <col min="3" max="3" width="9.375" customWidth="1"/>
    <col min="4" max="4" width="7.625" customWidth="1"/>
    <col min="5" max="10" width="9.375" customWidth="1"/>
    <col min="11" max="11" width="20.625" style="1" customWidth="1"/>
    <col min="12" max="12" width="9" style="1"/>
    <col min="13" max="13" width="12.75" style="1" customWidth="1"/>
    <col min="14" max="16384" width="9" style="1"/>
  </cols>
  <sheetData>
    <row r="1" spans="1:11" ht="25.5" x14ac:dyDescent="0.25">
      <c r="A1" s="173" t="s">
        <v>86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5" customHeight="1" thickBot="1" x14ac:dyDescent="0.2"/>
    <row r="3" spans="1:1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ht="21.95" customHeight="1" x14ac:dyDescent="0.15">
      <c r="A4" s="183"/>
      <c r="B4" s="184"/>
      <c r="C4" s="2" t="s">
        <v>88</v>
      </c>
      <c r="D4" s="2" t="s">
        <v>89</v>
      </c>
      <c r="E4" s="94" t="s">
        <v>90</v>
      </c>
      <c r="F4" s="2" t="s">
        <v>57</v>
      </c>
      <c r="G4" s="94" t="s">
        <v>90</v>
      </c>
      <c r="H4" s="2" t="s">
        <v>57</v>
      </c>
      <c r="I4" s="94" t="s">
        <v>90</v>
      </c>
      <c r="J4" s="2" t="s">
        <v>57</v>
      </c>
      <c r="K4" s="179"/>
    </row>
    <row r="5" spans="1:11" ht="21.95" customHeight="1" x14ac:dyDescent="0.15">
      <c r="A5" s="92" t="s">
        <v>83</v>
      </c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 ht="21.95" customHeight="1" x14ac:dyDescent="0.15">
      <c r="A6" s="62" t="s">
        <v>110</v>
      </c>
      <c r="B6" s="60"/>
      <c r="C6" s="79"/>
      <c r="D6" s="60"/>
      <c r="E6" s="60"/>
      <c r="F6" s="60"/>
      <c r="G6" s="60"/>
      <c r="H6" s="80"/>
      <c r="I6" s="60"/>
      <c r="J6" s="60"/>
      <c r="K6" s="61"/>
    </row>
    <row r="7" spans="1:11" ht="21.95" customHeight="1" x14ac:dyDescent="0.15">
      <c r="A7" s="62" t="s">
        <v>111</v>
      </c>
      <c r="B7" s="60" t="s">
        <v>127</v>
      </c>
      <c r="C7" s="79">
        <v>19.5</v>
      </c>
      <c r="D7" s="60">
        <v>359</v>
      </c>
      <c r="E7" s="80"/>
      <c r="F7" s="80"/>
      <c r="G7" s="80"/>
      <c r="H7" s="80"/>
      <c r="I7" s="80"/>
      <c r="J7" s="80"/>
      <c r="K7" s="61"/>
    </row>
    <row r="8" spans="1:11" ht="21.95" customHeight="1" x14ac:dyDescent="0.15">
      <c r="A8" s="62" t="s">
        <v>112</v>
      </c>
      <c r="B8" s="60" t="s">
        <v>128</v>
      </c>
      <c r="C8" s="79">
        <v>65.95</v>
      </c>
      <c r="D8" s="60">
        <v>359</v>
      </c>
      <c r="E8" s="80"/>
      <c r="F8" s="80"/>
      <c r="G8" s="80"/>
      <c r="H8" s="80"/>
      <c r="I8" s="80"/>
      <c r="J8" s="80"/>
      <c r="K8" s="61"/>
    </row>
    <row r="9" spans="1:11" ht="21.95" customHeight="1" x14ac:dyDescent="0.15">
      <c r="A9" s="62" t="s">
        <v>113</v>
      </c>
      <c r="B9" s="60" t="s">
        <v>128</v>
      </c>
      <c r="C9" s="79">
        <v>40.549999999999997</v>
      </c>
      <c r="D9" s="60">
        <v>359</v>
      </c>
      <c r="E9" s="80"/>
      <c r="F9" s="80"/>
      <c r="G9" s="80"/>
      <c r="H9" s="80"/>
      <c r="I9" s="80"/>
      <c r="J9" s="80"/>
      <c r="K9" s="61"/>
    </row>
    <row r="10" spans="1:11" ht="21.95" customHeight="1" x14ac:dyDescent="0.15">
      <c r="A10" s="62" t="s">
        <v>114</v>
      </c>
      <c r="B10" s="60" t="s">
        <v>128</v>
      </c>
      <c r="C10" s="79">
        <v>99.73</v>
      </c>
      <c r="D10" s="60">
        <v>359</v>
      </c>
      <c r="E10" s="80"/>
      <c r="F10" s="80"/>
      <c r="G10" s="80"/>
      <c r="H10" s="80"/>
      <c r="I10" s="80"/>
      <c r="J10" s="80"/>
      <c r="K10" s="61"/>
    </row>
    <row r="11" spans="1:11" ht="21.95" customHeight="1" x14ac:dyDescent="0.15">
      <c r="A11" s="62" t="s">
        <v>115</v>
      </c>
      <c r="B11" s="60" t="s">
        <v>127</v>
      </c>
      <c r="C11" s="79">
        <v>7.5</v>
      </c>
      <c r="D11" s="60">
        <v>359</v>
      </c>
      <c r="E11" s="80"/>
      <c r="F11" s="80"/>
      <c r="G11" s="80"/>
      <c r="H11" s="80"/>
      <c r="I11" s="80"/>
      <c r="J11" s="80"/>
      <c r="K11" s="61"/>
    </row>
    <row r="12" spans="1:11" ht="21.95" customHeight="1" x14ac:dyDescent="0.15">
      <c r="A12" s="120" t="s">
        <v>152</v>
      </c>
      <c r="B12" s="60" t="s">
        <v>129</v>
      </c>
      <c r="C12" s="60">
        <v>190.04</v>
      </c>
      <c r="D12" s="60">
        <v>359</v>
      </c>
      <c r="E12" s="80"/>
      <c r="F12" s="80"/>
      <c r="G12" s="80"/>
      <c r="H12" s="80"/>
      <c r="I12" s="80"/>
      <c r="J12" s="80"/>
      <c r="K12" s="61"/>
    </row>
    <row r="13" spans="1:11" ht="21.95" customHeight="1" x14ac:dyDescent="0.15">
      <c r="A13" s="62" t="s">
        <v>117</v>
      </c>
      <c r="B13" s="60" t="s">
        <v>130</v>
      </c>
      <c r="C13" s="79">
        <v>5.17</v>
      </c>
      <c r="D13" s="60">
        <v>359</v>
      </c>
      <c r="E13" s="80"/>
      <c r="F13" s="80"/>
      <c r="G13" s="80"/>
      <c r="H13" s="80"/>
      <c r="I13" s="80"/>
      <c r="J13" s="80"/>
      <c r="K13" s="61"/>
    </row>
    <row r="14" spans="1:11" ht="21.95" customHeight="1" x14ac:dyDescent="0.15">
      <c r="A14" s="62" t="s">
        <v>91</v>
      </c>
      <c r="B14" s="60" t="s">
        <v>130</v>
      </c>
      <c r="C14" s="60">
        <v>29.99</v>
      </c>
      <c r="D14" s="60">
        <v>359</v>
      </c>
      <c r="E14" s="80"/>
      <c r="F14" s="80"/>
      <c r="G14" s="80"/>
      <c r="H14" s="80"/>
      <c r="I14" s="80"/>
      <c r="J14" s="80"/>
      <c r="K14" s="61"/>
    </row>
    <row r="15" spans="1:11" ht="21.95" customHeight="1" x14ac:dyDescent="0.15">
      <c r="A15" s="118" t="s">
        <v>118</v>
      </c>
      <c r="B15" s="60" t="s">
        <v>130</v>
      </c>
      <c r="C15" s="79">
        <v>20.25</v>
      </c>
      <c r="D15" s="60">
        <v>359</v>
      </c>
      <c r="E15" s="80"/>
      <c r="F15" s="80"/>
      <c r="G15" s="80"/>
      <c r="H15" s="80"/>
      <c r="I15" s="80"/>
      <c r="J15" s="80"/>
      <c r="K15" s="61"/>
    </row>
    <row r="16" spans="1:11" ht="21.95" customHeight="1" x14ac:dyDescent="0.15">
      <c r="A16" s="62" t="s">
        <v>119</v>
      </c>
      <c r="B16" s="60" t="s">
        <v>130</v>
      </c>
      <c r="C16" s="60">
        <v>4.8899999999999997</v>
      </c>
      <c r="D16" s="60">
        <v>359</v>
      </c>
      <c r="E16" s="80"/>
      <c r="F16" s="80"/>
      <c r="G16" s="80"/>
      <c r="H16" s="80"/>
      <c r="I16" s="80"/>
      <c r="J16" s="80"/>
      <c r="K16" s="61"/>
    </row>
    <row r="17" spans="1:11" ht="21.95" customHeight="1" x14ac:dyDescent="0.15">
      <c r="A17" s="62" t="s">
        <v>120</v>
      </c>
      <c r="B17" s="60" t="s">
        <v>130</v>
      </c>
      <c r="C17" s="60">
        <v>19.07</v>
      </c>
      <c r="D17" s="60">
        <v>359</v>
      </c>
      <c r="E17" s="80"/>
      <c r="F17" s="80"/>
      <c r="G17" s="80"/>
      <c r="H17" s="80"/>
      <c r="I17" s="80"/>
      <c r="J17" s="80"/>
      <c r="K17" s="61"/>
    </row>
    <row r="18" spans="1:11" ht="21.95" customHeight="1" x14ac:dyDescent="0.15">
      <c r="A18" s="62" t="s">
        <v>121</v>
      </c>
      <c r="B18" s="60" t="s">
        <v>130</v>
      </c>
      <c r="C18" s="79">
        <v>13.98</v>
      </c>
      <c r="D18" s="60">
        <v>359</v>
      </c>
      <c r="E18" s="80"/>
      <c r="F18" s="80"/>
      <c r="G18" s="80"/>
      <c r="H18" s="80"/>
      <c r="I18" s="80"/>
      <c r="J18" s="80"/>
      <c r="K18" s="61"/>
    </row>
    <row r="19" spans="1:11" ht="21.95" customHeight="1" x14ac:dyDescent="0.15">
      <c r="A19" s="62" t="s">
        <v>122</v>
      </c>
      <c r="B19" s="60" t="s">
        <v>131</v>
      </c>
      <c r="C19" s="141">
        <v>1</v>
      </c>
      <c r="D19" s="60">
        <v>359</v>
      </c>
      <c r="E19" s="80"/>
      <c r="F19" s="80"/>
      <c r="G19" s="80"/>
      <c r="H19" s="80"/>
      <c r="I19" s="80"/>
      <c r="J19" s="80"/>
      <c r="K19" s="61"/>
    </row>
    <row r="20" spans="1:11" ht="21.95" customHeight="1" x14ac:dyDescent="0.15">
      <c r="A20" s="97"/>
      <c r="B20" s="99"/>
      <c r="C20" s="98"/>
      <c r="D20" s="111"/>
      <c r="E20" s="80"/>
      <c r="F20" s="80"/>
      <c r="G20" s="80"/>
      <c r="H20" s="80"/>
      <c r="I20" s="80"/>
      <c r="J20" s="80"/>
      <c r="K20" s="61"/>
    </row>
    <row r="21" spans="1:11" ht="21.95" customHeight="1" x14ac:dyDescent="0.15">
      <c r="A21" s="97"/>
      <c r="B21" s="99"/>
      <c r="C21" s="98"/>
      <c r="D21" s="111"/>
      <c r="E21" s="101"/>
      <c r="F21" s="101"/>
      <c r="G21" s="80"/>
      <c r="H21" s="80"/>
      <c r="I21" s="101"/>
      <c r="J21" s="101"/>
      <c r="K21" s="102"/>
    </row>
    <row r="22" spans="1:11" ht="21.95" customHeight="1" x14ac:dyDescent="0.15">
      <c r="A22" s="62" t="s">
        <v>123</v>
      </c>
      <c r="B22" s="60"/>
      <c r="C22" s="79"/>
      <c r="D22" s="60"/>
      <c r="E22" s="80"/>
      <c r="F22" s="80"/>
      <c r="G22" s="60"/>
      <c r="H22" s="80"/>
      <c r="I22" s="80"/>
      <c r="J22" s="80"/>
      <c r="K22" s="61"/>
    </row>
    <row r="23" spans="1:11" ht="21.95" customHeight="1" x14ac:dyDescent="0.15">
      <c r="A23" s="62" t="s">
        <v>124</v>
      </c>
      <c r="B23" s="60" t="s">
        <v>130</v>
      </c>
      <c r="C23" s="79">
        <v>73.180000000000007</v>
      </c>
      <c r="D23" s="60">
        <v>359</v>
      </c>
      <c r="E23" s="80"/>
      <c r="F23" s="80"/>
      <c r="G23" s="80"/>
      <c r="H23" s="80"/>
      <c r="I23" s="80"/>
      <c r="J23" s="80"/>
      <c r="K23" s="61"/>
    </row>
    <row r="24" spans="1:11" ht="21.95" customHeight="1" x14ac:dyDescent="0.15">
      <c r="A24" s="62" t="s">
        <v>125</v>
      </c>
      <c r="B24" s="60" t="s">
        <v>130</v>
      </c>
      <c r="C24" s="79">
        <v>3</v>
      </c>
      <c r="D24" s="60">
        <v>359</v>
      </c>
      <c r="E24" s="80"/>
      <c r="F24" s="80"/>
      <c r="G24" s="80"/>
      <c r="H24" s="80"/>
      <c r="I24" s="80"/>
      <c r="J24" s="80"/>
      <c r="K24" s="61"/>
    </row>
    <row r="25" spans="1:11" ht="21.95" customHeight="1" x14ac:dyDescent="0.15">
      <c r="A25" s="62" t="s">
        <v>126</v>
      </c>
      <c r="B25" s="60" t="s">
        <v>130</v>
      </c>
      <c r="C25" s="60">
        <v>16.68</v>
      </c>
      <c r="D25" s="60">
        <v>359</v>
      </c>
      <c r="E25" s="80"/>
      <c r="F25" s="80"/>
      <c r="G25" s="80"/>
      <c r="H25" s="80"/>
      <c r="I25" s="80"/>
      <c r="J25" s="80"/>
      <c r="K25" s="61"/>
    </row>
    <row r="26" spans="1:11" ht="21.95" customHeight="1" x14ac:dyDescent="0.15">
      <c r="A26" s="62" t="s">
        <v>118</v>
      </c>
      <c r="B26" s="60" t="s">
        <v>130</v>
      </c>
      <c r="C26" s="79">
        <v>14.2</v>
      </c>
      <c r="D26" s="60">
        <v>359</v>
      </c>
      <c r="E26" s="80"/>
      <c r="F26" s="80"/>
      <c r="G26" s="80"/>
      <c r="H26" s="80"/>
      <c r="I26" s="80"/>
      <c r="J26" s="80"/>
      <c r="K26" s="61"/>
    </row>
    <row r="27" spans="1:11" ht="21.95" customHeight="1" x14ac:dyDescent="0.15">
      <c r="A27" s="62" t="s">
        <v>123</v>
      </c>
      <c r="B27" s="99"/>
      <c r="C27" s="98"/>
      <c r="D27" s="111"/>
      <c r="E27" s="101"/>
      <c r="F27" s="101"/>
      <c r="G27" s="80"/>
      <c r="H27" s="80"/>
      <c r="I27" s="101"/>
      <c r="J27" s="101"/>
      <c r="K27" s="102"/>
    </row>
    <row r="28" spans="1:11" ht="21.95" customHeight="1" x14ac:dyDescent="0.15">
      <c r="A28" s="62" t="s">
        <v>120</v>
      </c>
      <c r="B28" s="60" t="s">
        <v>130</v>
      </c>
      <c r="C28" s="79">
        <v>19.07</v>
      </c>
      <c r="D28" s="60">
        <v>359</v>
      </c>
      <c r="E28" s="80"/>
      <c r="F28" s="80"/>
      <c r="G28" s="80"/>
      <c r="H28" s="80"/>
      <c r="I28" s="80"/>
      <c r="J28" s="80"/>
      <c r="K28" s="61"/>
    </row>
    <row r="29" spans="1:11" ht="21.95" customHeight="1" x14ac:dyDescent="0.15">
      <c r="A29" s="62" t="s">
        <v>121</v>
      </c>
      <c r="B29" s="60" t="s">
        <v>130</v>
      </c>
      <c r="C29" s="79">
        <v>19.579999999999998</v>
      </c>
      <c r="D29" s="60">
        <v>359</v>
      </c>
      <c r="E29" s="80"/>
      <c r="F29" s="80"/>
      <c r="G29" s="80"/>
      <c r="H29" s="80"/>
      <c r="I29" s="80"/>
      <c r="J29" s="80"/>
      <c r="K29" s="61"/>
    </row>
    <row r="30" spans="1:11" ht="21.95" customHeight="1" x14ac:dyDescent="0.15">
      <c r="A30" s="97"/>
      <c r="B30" s="99"/>
      <c r="C30" s="98"/>
      <c r="D30" s="111"/>
      <c r="E30" s="101"/>
      <c r="F30" s="101"/>
      <c r="G30" s="80"/>
      <c r="H30" s="80"/>
      <c r="I30" s="101"/>
      <c r="J30" s="101"/>
      <c r="K30" s="102"/>
    </row>
    <row r="31" spans="1:11" ht="21.95" customHeight="1" x14ac:dyDescent="0.15">
      <c r="A31" s="97"/>
      <c r="B31" s="99"/>
      <c r="C31" s="98"/>
      <c r="D31" s="111"/>
      <c r="E31" s="101"/>
      <c r="F31" s="101"/>
      <c r="G31" s="80"/>
      <c r="H31" s="80"/>
      <c r="I31" s="101"/>
      <c r="J31" s="101"/>
      <c r="K31" s="102"/>
    </row>
    <row r="32" spans="1:11" ht="21.95" customHeight="1" x14ac:dyDescent="0.15">
      <c r="A32" s="97"/>
      <c r="B32" s="99"/>
      <c r="C32" s="98"/>
      <c r="D32" s="111"/>
      <c r="E32" s="101"/>
      <c r="F32" s="101"/>
      <c r="G32" s="80"/>
      <c r="H32" s="80"/>
      <c r="I32" s="101"/>
      <c r="J32" s="101"/>
      <c r="K32" s="102"/>
    </row>
    <row r="33" spans="1:11" ht="21.95" customHeight="1" x14ac:dyDescent="0.15">
      <c r="A33" s="97"/>
      <c r="B33" s="99"/>
      <c r="C33" s="98"/>
      <c r="D33" s="111"/>
      <c r="E33" s="101"/>
      <c r="F33" s="101"/>
      <c r="G33" s="80"/>
      <c r="H33" s="80"/>
      <c r="I33" s="101"/>
      <c r="J33" s="101"/>
      <c r="K33" s="102"/>
    </row>
    <row r="34" spans="1:11" ht="21.95" customHeight="1" x14ac:dyDescent="0.15">
      <c r="A34" s="97"/>
      <c r="B34" s="99"/>
      <c r="C34" s="98"/>
      <c r="D34" s="111"/>
      <c r="E34" s="101"/>
      <c r="F34" s="101"/>
      <c r="G34" s="80"/>
      <c r="H34" s="80"/>
      <c r="I34" s="101"/>
      <c r="J34" s="101"/>
      <c r="K34" s="102"/>
    </row>
    <row r="35" spans="1:11" ht="21.95" customHeight="1" x14ac:dyDescent="0.15">
      <c r="A35" s="97"/>
      <c r="B35" s="99"/>
      <c r="C35" s="98"/>
      <c r="D35" s="111"/>
      <c r="E35" s="101"/>
      <c r="F35" s="101"/>
      <c r="G35" s="80"/>
      <c r="H35" s="80"/>
      <c r="I35" s="101"/>
      <c r="J35" s="101"/>
      <c r="K35" s="102"/>
    </row>
    <row r="36" spans="1:11" ht="21.95" customHeight="1" x14ac:dyDescent="0.15">
      <c r="A36" s="97"/>
      <c r="B36" s="99"/>
      <c r="C36" s="98"/>
      <c r="D36" s="111"/>
      <c r="E36" s="101"/>
      <c r="F36" s="101"/>
      <c r="G36" s="80"/>
      <c r="H36" s="80"/>
      <c r="I36" s="101"/>
      <c r="J36" s="101"/>
      <c r="K36" s="102"/>
    </row>
    <row r="37" spans="1:11" ht="21.95" customHeight="1" x14ac:dyDescent="0.15">
      <c r="A37" s="97"/>
      <c r="B37" s="99"/>
      <c r="C37" s="98"/>
      <c r="D37" s="111"/>
      <c r="E37" s="101"/>
      <c r="F37" s="101"/>
      <c r="G37" s="80"/>
      <c r="H37" s="80"/>
      <c r="I37" s="101"/>
      <c r="J37" s="101"/>
      <c r="K37" s="102"/>
    </row>
    <row r="38" spans="1:11" ht="21.95" customHeight="1" x14ac:dyDescent="0.15">
      <c r="A38" s="97"/>
      <c r="B38" s="99"/>
      <c r="C38" s="98"/>
      <c r="D38" s="111"/>
      <c r="E38" s="101"/>
      <c r="F38" s="101"/>
      <c r="G38" s="80"/>
      <c r="H38" s="80"/>
      <c r="I38" s="101"/>
      <c r="J38" s="101"/>
      <c r="K38" s="102"/>
    </row>
    <row r="39" spans="1:11" ht="21.95" customHeight="1" x14ac:dyDescent="0.15">
      <c r="A39" s="97"/>
      <c r="B39" s="99"/>
      <c r="C39" s="98"/>
      <c r="D39" s="111"/>
      <c r="E39" s="101"/>
      <c r="F39" s="101"/>
      <c r="G39" s="80"/>
      <c r="H39" s="80"/>
      <c r="I39" s="101"/>
      <c r="J39" s="101"/>
      <c r="K39" s="102"/>
    </row>
    <row r="40" spans="1:11" ht="21.95" customHeight="1" x14ac:dyDescent="0.15">
      <c r="A40" s="97"/>
      <c r="B40" s="99"/>
      <c r="C40" s="98"/>
      <c r="D40" s="111"/>
      <c r="E40" s="101"/>
      <c r="F40" s="101"/>
      <c r="G40" s="80"/>
      <c r="H40" s="80"/>
      <c r="I40" s="101"/>
      <c r="J40" s="101"/>
      <c r="K40" s="102"/>
    </row>
    <row r="41" spans="1:11" ht="21.95" customHeight="1" x14ac:dyDescent="0.15">
      <c r="A41" s="97"/>
      <c r="B41" s="99"/>
      <c r="C41" s="98"/>
      <c r="D41" s="111"/>
      <c r="E41" s="101"/>
      <c r="F41" s="101"/>
      <c r="G41" s="80"/>
      <c r="H41" s="80"/>
      <c r="I41" s="101"/>
      <c r="J41" s="101"/>
      <c r="K41" s="102"/>
    </row>
    <row r="42" spans="1:11" ht="21.95" customHeight="1" x14ac:dyDescent="0.15">
      <c r="A42" s="97"/>
      <c r="B42" s="99"/>
      <c r="C42" s="98"/>
      <c r="D42" s="111"/>
      <c r="E42" s="101"/>
      <c r="F42" s="101"/>
      <c r="G42" s="80"/>
      <c r="H42" s="80"/>
      <c r="I42" s="101"/>
      <c r="J42" s="101"/>
      <c r="K42" s="102"/>
    </row>
    <row r="43" spans="1:11" ht="21.95" customHeight="1" x14ac:dyDescent="0.15">
      <c r="A43" s="97"/>
      <c r="B43" s="99"/>
      <c r="C43" s="98"/>
      <c r="D43" s="111"/>
      <c r="E43" s="101"/>
      <c r="F43" s="101"/>
      <c r="G43" s="80"/>
      <c r="H43" s="80"/>
      <c r="I43" s="101"/>
      <c r="J43" s="101"/>
      <c r="K43" s="102"/>
    </row>
    <row r="44" spans="1:11" ht="21.95" customHeight="1" x14ac:dyDescent="0.15">
      <c r="A44" s="97"/>
      <c r="B44" s="99"/>
      <c r="C44" s="98"/>
      <c r="D44" s="111"/>
      <c r="E44" s="101"/>
      <c r="F44" s="101"/>
      <c r="G44" s="80"/>
      <c r="H44" s="80"/>
      <c r="I44" s="101"/>
      <c r="J44" s="101"/>
      <c r="K44" s="102"/>
    </row>
    <row r="45" spans="1:11" ht="21.95" customHeight="1" x14ac:dyDescent="0.15">
      <c r="A45" s="97"/>
      <c r="B45" s="99"/>
      <c r="C45" s="98"/>
      <c r="D45" s="111"/>
      <c r="E45" s="101"/>
      <c r="F45" s="101"/>
      <c r="G45" s="80"/>
      <c r="H45" s="80"/>
      <c r="I45" s="101"/>
      <c r="J45" s="101"/>
      <c r="K45" s="102"/>
    </row>
    <row r="46" spans="1:11" ht="21.95" customHeight="1" x14ac:dyDescent="0.15">
      <c r="A46" s="97"/>
      <c r="B46" s="99"/>
      <c r="C46" s="98"/>
      <c r="D46" s="111"/>
      <c r="E46" s="101"/>
      <c r="F46" s="101"/>
      <c r="G46" s="80"/>
      <c r="H46" s="80"/>
      <c r="I46" s="101"/>
      <c r="J46" s="101"/>
      <c r="K46" s="102"/>
    </row>
    <row r="47" spans="1:11" ht="21.95" customHeight="1" x14ac:dyDescent="0.15">
      <c r="A47" s="97"/>
      <c r="B47" s="99"/>
      <c r="C47" s="98"/>
      <c r="D47" s="111"/>
      <c r="E47" s="101"/>
      <c r="F47" s="101"/>
      <c r="G47" s="80"/>
      <c r="H47" s="80"/>
      <c r="I47" s="101"/>
      <c r="J47" s="101"/>
      <c r="K47" s="102"/>
    </row>
    <row r="48" spans="1:11" ht="21.95" customHeight="1" x14ac:dyDescent="0.15">
      <c r="A48" s="97"/>
      <c r="B48" s="99"/>
      <c r="C48" s="98"/>
      <c r="D48" s="111"/>
      <c r="E48" s="101"/>
      <c r="F48" s="101"/>
      <c r="G48" s="80"/>
      <c r="H48" s="80"/>
      <c r="I48" s="101"/>
      <c r="J48" s="101"/>
      <c r="K48" s="102"/>
    </row>
    <row r="49" spans="1:11" ht="21.95" customHeight="1" x14ac:dyDescent="0.15">
      <c r="A49" s="97"/>
      <c r="B49" s="99"/>
      <c r="C49" s="98"/>
      <c r="D49" s="111"/>
      <c r="E49" s="101"/>
      <c r="F49" s="101"/>
      <c r="G49" s="80"/>
      <c r="H49" s="80"/>
      <c r="I49" s="101"/>
      <c r="J49" s="101"/>
      <c r="K49" s="102"/>
    </row>
    <row r="50" spans="1:11" ht="21.95" customHeight="1" x14ac:dyDescent="0.15">
      <c r="A50" s="97"/>
      <c r="B50" s="99"/>
      <c r="C50" s="98"/>
      <c r="D50" s="111"/>
      <c r="E50" s="101"/>
      <c r="F50" s="101"/>
      <c r="G50" s="80"/>
      <c r="H50" s="80"/>
      <c r="I50" s="101"/>
      <c r="J50" s="101"/>
      <c r="K50" s="102"/>
    </row>
    <row r="51" spans="1:11" ht="21.95" customHeight="1" thickBot="1" x14ac:dyDescent="0.2">
      <c r="A51" s="112" t="s">
        <v>57</v>
      </c>
      <c r="B51" s="73"/>
      <c r="C51" s="113">
        <f>SUM(C7:C50)</f>
        <v>663.33</v>
      </c>
      <c r="D51" s="73"/>
      <c r="E51" s="73"/>
      <c r="F51" s="93"/>
      <c r="G51" s="73"/>
      <c r="H51" s="93"/>
      <c r="I51" s="73"/>
      <c r="J51" s="93"/>
      <c r="K51" s="74"/>
    </row>
  </sheetData>
  <mergeCells count="8">
    <mergeCell ref="I3:J3"/>
    <mergeCell ref="A1:K1"/>
    <mergeCell ref="K3:K4"/>
    <mergeCell ref="A3:A4"/>
    <mergeCell ref="B3:B4"/>
    <mergeCell ref="C3:D3"/>
    <mergeCell ref="E3:F3"/>
    <mergeCell ref="G3:H3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scale="94" orientation="landscape" verticalDpi="0" r:id="rId1"/>
  <headerFooter alignWithMargins="0">
    <oddFooter>&amp;C&amp;P</oddFooter>
  </headerFooter>
  <rowBreaks count="1" manualBreakCount="1">
    <brk id="26" max="10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48"/>
  <sheetViews>
    <sheetView zoomScaleNormal="100" workbookViewId="0">
      <selection sqref="A1:K1"/>
    </sheetView>
  </sheetViews>
  <sheetFormatPr defaultRowHeight="13.5" x14ac:dyDescent="0.15"/>
  <cols>
    <col min="1" max="2" width="20.625" style="1" customWidth="1"/>
    <col min="3" max="3" width="9.375" customWidth="1"/>
    <col min="4" max="4" width="7.625" customWidth="1"/>
    <col min="5" max="10" width="9.375" customWidth="1"/>
    <col min="11" max="11" width="20.625" style="1" customWidth="1"/>
    <col min="12" max="12" width="9" style="1"/>
    <col min="13" max="13" width="12.75" style="1" customWidth="1"/>
    <col min="14" max="16384" width="9" style="1"/>
  </cols>
  <sheetData>
    <row r="1" spans="1:11" ht="25.5" x14ac:dyDescent="0.25">
      <c r="A1" s="173" t="s">
        <v>139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5" customHeight="1" thickBot="1" x14ac:dyDescent="0.2"/>
    <row r="3" spans="1:1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ht="21.95" customHeight="1" x14ac:dyDescent="0.15">
      <c r="A4" s="183"/>
      <c r="B4" s="184"/>
      <c r="C4" s="103" t="s">
        <v>88</v>
      </c>
      <c r="D4" s="103" t="s">
        <v>89</v>
      </c>
      <c r="E4" s="94" t="s">
        <v>90</v>
      </c>
      <c r="F4" s="103" t="s">
        <v>57</v>
      </c>
      <c r="G4" s="94" t="s">
        <v>90</v>
      </c>
      <c r="H4" s="103" t="s">
        <v>57</v>
      </c>
      <c r="I4" s="94" t="s">
        <v>90</v>
      </c>
      <c r="J4" s="103" t="s">
        <v>57</v>
      </c>
      <c r="K4" s="179"/>
    </row>
    <row r="5" spans="1:11" ht="21.95" customHeight="1" x14ac:dyDescent="0.15">
      <c r="A5" s="92" t="s">
        <v>84</v>
      </c>
      <c r="B5" s="105"/>
      <c r="C5" s="60"/>
      <c r="D5" s="60"/>
      <c r="E5" s="60"/>
      <c r="F5" s="60"/>
      <c r="G5" s="60"/>
      <c r="H5" s="60"/>
      <c r="I5" s="60"/>
      <c r="J5" s="60"/>
      <c r="K5" s="61"/>
    </row>
    <row r="6" spans="1:11" ht="21.95" customHeight="1" x14ac:dyDescent="0.15">
      <c r="A6" s="62" t="s">
        <v>110</v>
      </c>
      <c r="B6" s="105"/>
      <c r="C6" s="79"/>
      <c r="D6" s="60"/>
      <c r="E6" s="60"/>
      <c r="F6" s="60"/>
      <c r="G6" s="60"/>
      <c r="H6" s="80"/>
      <c r="I6" s="60"/>
      <c r="J6" s="60"/>
      <c r="K6" s="61"/>
    </row>
    <row r="7" spans="1:11" ht="21.95" customHeight="1" x14ac:dyDescent="0.15">
      <c r="A7" s="62" t="s">
        <v>111</v>
      </c>
      <c r="B7" s="114" t="s">
        <v>140</v>
      </c>
      <c r="C7" s="79">
        <v>19.5</v>
      </c>
      <c r="D7" s="126">
        <v>120</v>
      </c>
      <c r="E7" s="80"/>
      <c r="F7" s="80"/>
      <c r="G7" s="80"/>
      <c r="H7" s="80"/>
      <c r="I7" s="80"/>
      <c r="J7" s="80"/>
      <c r="K7" s="61"/>
    </row>
    <row r="8" spans="1:11" ht="21.95" customHeight="1" x14ac:dyDescent="0.15">
      <c r="A8" s="62" t="s">
        <v>112</v>
      </c>
      <c r="B8" s="115" t="s">
        <v>141</v>
      </c>
      <c r="C8" s="79">
        <v>65.95</v>
      </c>
      <c r="D8" s="126">
        <v>120</v>
      </c>
      <c r="E8" s="80"/>
      <c r="F8" s="80"/>
      <c r="G8" s="80"/>
      <c r="H8" s="80"/>
      <c r="I8" s="80"/>
      <c r="J8" s="80"/>
      <c r="K8" s="61"/>
    </row>
    <row r="9" spans="1:11" ht="21.95" customHeight="1" x14ac:dyDescent="0.15">
      <c r="A9" s="62" t="s">
        <v>113</v>
      </c>
      <c r="B9" s="116" t="s">
        <v>142</v>
      </c>
      <c r="C9" s="79">
        <v>40.549999999999997</v>
      </c>
      <c r="D9" s="126">
        <v>120</v>
      </c>
      <c r="E9" s="80"/>
      <c r="F9" s="80"/>
      <c r="G9" s="80"/>
      <c r="H9" s="80"/>
      <c r="I9" s="80"/>
      <c r="J9" s="80"/>
      <c r="K9" s="61"/>
    </row>
    <row r="10" spans="1:11" ht="21.95" customHeight="1" x14ac:dyDescent="0.15">
      <c r="A10" s="62" t="s">
        <v>114</v>
      </c>
      <c r="B10" s="116" t="s">
        <v>143</v>
      </c>
      <c r="C10" s="79">
        <v>99.73</v>
      </c>
      <c r="D10" s="126">
        <v>120</v>
      </c>
      <c r="E10" s="80"/>
      <c r="F10" s="80"/>
      <c r="G10" s="80"/>
      <c r="H10" s="80"/>
      <c r="I10" s="80"/>
      <c r="J10" s="80"/>
      <c r="K10" s="61"/>
    </row>
    <row r="11" spans="1:11" ht="21.95" customHeight="1" x14ac:dyDescent="0.15">
      <c r="A11" s="62" t="s">
        <v>115</v>
      </c>
      <c r="B11" s="116" t="s">
        <v>140</v>
      </c>
      <c r="C11" s="79">
        <v>7.5</v>
      </c>
      <c r="D11" s="126">
        <v>120</v>
      </c>
      <c r="E11" s="80"/>
      <c r="F11" s="80"/>
      <c r="G11" s="80"/>
      <c r="H11" s="80"/>
      <c r="I11" s="80"/>
      <c r="J11" s="80"/>
      <c r="K11" s="61"/>
    </row>
    <row r="12" spans="1:11" ht="22.5" x14ac:dyDescent="0.15">
      <c r="A12" s="117" t="s">
        <v>116</v>
      </c>
      <c r="B12" s="116" t="s">
        <v>143</v>
      </c>
      <c r="C12" s="60">
        <v>190.04</v>
      </c>
      <c r="D12" s="126">
        <v>120</v>
      </c>
      <c r="E12" s="80"/>
      <c r="F12" s="80"/>
      <c r="G12" s="80"/>
      <c r="H12" s="80"/>
      <c r="I12" s="80"/>
      <c r="J12" s="80"/>
      <c r="K12" s="61"/>
    </row>
    <row r="13" spans="1:11" ht="21.95" customHeight="1" x14ac:dyDescent="0.15">
      <c r="A13" s="62" t="s">
        <v>202</v>
      </c>
      <c r="B13" s="60" t="s">
        <v>203</v>
      </c>
      <c r="C13" s="79">
        <v>86.33</v>
      </c>
      <c r="D13" s="60">
        <v>120</v>
      </c>
      <c r="E13" s="80"/>
      <c r="F13" s="80"/>
      <c r="G13" s="80"/>
      <c r="H13" s="80"/>
      <c r="I13" s="80"/>
      <c r="J13" s="80"/>
      <c r="K13" s="61"/>
    </row>
    <row r="14" spans="1:11" ht="21.95" customHeight="1" x14ac:dyDescent="0.15">
      <c r="A14" s="62" t="s">
        <v>117</v>
      </c>
      <c r="B14" s="116" t="s">
        <v>147</v>
      </c>
      <c r="C14" s="79">
        <v>5.17</v>
      </c>
      <c r="D14" s="126">
        <v>359</v>
      </c>
      <c r="E14" s="80"/>
      <c r="F14" s="80"/>
      <c r="G14" s="80"/>
      <c r="H14" s="80"/>
      <c r="I14" s="80"/>
      <c r="J14" s="80"/>
      <c r="K14" s="61"/>
    </row>
    <row r="15" spans="1:11" ht="27" x14ac:dyDescent="0.15">
      <c r="A15" s="62" t="s">
        <v>91</v>
      </c>
      <c r="B15" s="115" t="s">
        <v>144</v>
      </c>
      <c r="C15" s="60">
        <v>29.99</v>
      </c>
      <c r="D15" s="60">
        <v>359</v>
      </c>
      <c r="E15" s="80"/>
      <c r="F15" s="80"/>
      <c r="G15" s="80"/>
      <c r="H15" s="80"/>
      <c r="I15" s="80"/>
      <c r="J15" s="80"/>
      <c r="K15" s="61"/>
    </row>
    <row r="16" spans="1:11" ht="27" x14ac:dyDescent="0.15">
      <c r="A16" s="118" t="s">
        <v>118</v>
      </c>
      <c r="B16" s="115" t="s">
        <v>144</v>
      </c>
      <c r="C16" s="79">
        <v>20.25</v>
      </c>
      <c r="D16" s="60">
        <v>359</v>
      </c>
      <c r="E16" s="80"/>
      <c r="F16" s="80"/>
      <c r="G16" s="80"/>
      <c r="H16" s="80"/>
      <c r="I16" s="80"/>
      <c r="J16" s="80"/>
      <c r="K16" s="61"/>
    </row>
    <row r="17" spans="1:11" ht="27" x14ac:dyDescent="0.15">
      <c r="A17" s="62" t="s">
        <v>119</v>
      </c>
      <c r="B17" s="115" t="s">
        <v>144</v>
      </c>
      <c r="C17" s="60">
        <v>4.8899999999999997</v>
      </c>
      <c r="D17" s="60">
        <v>359</v>
      </c>
      <c r="E17" s="80"/>
      <c r="F17" s="80"/>
      <c r="G17" s="80"/>
      <c r="H17" s="80"/>
      <c r="I17" s="80"/>
      <c r="J17" s="80"/>
      <c r="K17" s="61"/>
    </row>
    <row r="18" spans="1:11" ht="21.95" customHeight="1" x14ac:dyDescent="0.15">
      <c r="A18" s="62" t="s">
        <v>120</v>
      </c>
      <c r="B18" s="105" t="s">
        <v>145</v>
      </c>
      <c r="C18" s="60">
        <v>19.07</v>
      </c>
      <c r="D18" s="126">
        <v>120</v>
      </c>
      <c r="E18" s="80"/>
      <c r="F18" s="80"/>
      <c r="G18" s="80"/>
      <c r="H18" s="80"/>
      <c r="I18" s="80"/>
      <c r="J18" s="80"/>
      <c r="K18" s="61"/>
    </row>
    <row r="19" spans="1:11" ht="21.95" customHeight="1" x14ac:dyDescent="0.15">
      <c r="A19" s="62" t="s">
        <v>121</v>
      </c>
      <c r="B19" s="105" t="s">
        <v>145</v>
      </c>
      <c r="C19" s="79">
        <v>13.98</v>
      </c>
      <c r="D19" s="126">
        <v>120</v>
      </c>
      <c r="E19" s="80"/>
      <c r="F19" s="80"/>
      <c r="G19" s="80"/>
      <c r="H19" s="80"/>
      <c r="I19" s="80"/>
      <c r="J19" s="80"/>
      <c r="K19" s="61"/>
    </row>
    <row r="20" spans="1:11" ht="21.95" customHeight="1" x14ac:dyDescent="0.15">
      <c r="A20" s="62" t="s">
        <v>122</v>
      </c>
      <c r="B20" s="116" t="s">
        <v>146</v>
      </c>
      <c r="C20" s="141">
        <v>1</v>
      </c>
      <c r="D20" s="126">
        <v>120</v>
      </c>
      <c r="E20" s="80"/>
      <c r="F20" s="80"/>
      <c r="G20" s="80"/>
      <c r="H20" s="80"/>
      <c r="I20" s="80"/>
      <c r="J20" s="80"/>
      <c r="K20" s="61"/>
    </row>
    <row r="21" spans="1:11" ht="21.95" customHeight="1" x14ac:dyDescent="0.15">
      <c r="A21" s="62"/>
      <c r="B21" s="60"/>
      <c r="C21" s="79"/>
      <c r="D21" s="60"/>
      <c r="E21" s="80"/>
      <c r="F21" s="80"/>
      <c r="G21" s="80"/>
      <c r="H21" s="80"/>
      <c r="I21" s="80"/>
      <c r="J21" s="80"/>
      <c r="K21" s="61"/>
    </row>
    <row r="22" spans="1:11" ht="21.95" customHeight="1" x14ac:dyDescent="0.15">
      <c r="A22" s="62"/>
      <c r="B22" s="60"/>
      <c r="C22" s="79"/>
      <c r="D22" s="60"/>
      <c r="E22" s="80"/>
      <c r="F22" s="80"/>
      <c r="G22" s="80"/>
      <c r="H22" s="80"/>
      <c r="I22" s="80"/>
      <c r="J22" s="80"/>
      <c r="K22" s="61"/>
    </row>
    <row r="23" spans="1:11" ht="21.95" customHeight="1" x14ac:dyDescent="0.15">
      <c r="A23" s="62" t="s">
        <v>123</v>
      </c>
      <c r="B23" s="60"/>
      <c r="C23" s="79"/>
      <c r="D23" s="60"/>
      <c r="E23" s="80"/>
      <c r="F23" s="60"/>
      <c r="G23" s="60"/>
      <c r="H23" s="80"/>
      <c r="I23" s="80"/>
      <c r="J23" s="60"/>
      <c r="K23" s="61"/>
    </row>
    <row r="24" spans="1:11" ht="21.95" customHeight="1" x14ac:dyDescent="0.15">
      <c r="A24" s="62" t="s">
        <v>124</v>
      </c>
      <c r="B24" s="116" t="s">
        <v>142</v>
      </c>
      <c r="C24" s="79">
        <v>73.180000000000007</v>
      </c>
      <c r="D24" s="60">
        <v>120</v>
      </c>
      <c r="E24" s="80"/>
      <c r="F24" s="80"/>
      <c r="G24" s="80"/>
      <c r="H24" s="80"/>
      <c r="I24" s="80"/>
      <c r="J24" s="80"/>
      <c r="K24" s="61"/>
    </row>
    <row r="25" spans="1:11" ht="21.95" customHeight="1" x14ac:dyDescent="0.15">
      <c r="A25" s="62" t="s">
        <v>125</v>
      </c>
      <c r="B25" s="116" t="s">
        <v>147</v>
      </c>
      <c r="C25" s="79">
        <v>3</v>
      </c>
      <c r="D25" s="60">
        <v>120</v>
      </c>
      <c r="E25" s="80"/>
      <c r="F25" s="80"/>
      <c r="G25" s="80"/>
      <c r="H25" s="80"/>
      <c r="I25" s="80"/>
      <c r="J25" s="80"/>
      <c r="K25" s="61"/>
    </row>
    <row r="26" spans="1:11" ht="21.95" customHeight="1" x14ac:dyDescent="0.15">
      <c r="A26" s="62" t="s">
        <v>123</v>
      </c>
      <c r="B26" s="60"/>
      <c r="C26" s="79"/>
      <c r="D26" s="60"/>
      <c r="E26" s="80"/>
      <c r="F26" s="80"/>
      <c r="G26" s="80"/>
      <c r="H26" s="80"/>
      <c r="I26" s="80"/>
      <c r="J26" s="80"/>
      <c r="K26" s="61"/>
    </row>
    <row r="27" spans="1:11" ht="27" x14ac:dyDescent="0.15">
      <c r="A27" s="62" t="s">
        <v>126</v>
      </c>
      <c r="B27" s="115" t="s">
        <v>144</v>
      </c>
      <c r="C27" s="60">
        <v>16.68</v>
      </c>
      <c r="D27" s="60">
        <v>359</v>
      </c>
      <c r="E27" s="80"/>
      <c r="F27" s="80"/>
      <c r="G27" s="80"/>
      <c r="H27" s="80"/>
      <c r="I27" s="80"/>
      <c r="J27" s="80"/>
      <c r="K27" s="61"/>
    </row>
    <row r="28" spans="1:11" ht="27" x14ac:dyDescent="0.15">
      <c r="A28" s="62" t="s">
        <v>118</v>
      </c>
      <c r="B28" s="115" t="s">
        <v>144</v>
      </c>
      <c r="C28" s="79">
        <v>14.2</v>
      </c>
      <c r="D28" s="60">
        <v>359</v>
      </c>
      <c r="E28" s="80"/>
      <c r="F28" s="80"/>
      <c r="G28" s="80"/>
      <c r="H28" s="80"/>
      <c r="I28" s="80"/>
      <c r="J28" s="80"/>
      <c r="K28" s="61"/>
    </row>
    <row r="29" spans="1:11" ht="21.95" customHeight="1" x14ac:dyDescent="0.15">
      <c r="A29" s="62" t="s">
        <v>120</v>
      </c>
      <c r="B29" s="105" t="s">
        <v>145</v>
      </c>
      <c r="C29" s="79">
        <v>19.07</v>
      </c>
      <c r="D29" s="60">
        <v>120</v>
      </c>
      <c r="E29" s="80"/>
      <c r="F29" s="80"/>
      <c r="G29" s="80"/>
      <c r="H29" s="80"/>
      <c r="I29" s="80"/>
      <c r="J29" s="80"/>
      <c r="K29" s="61"/>
    </row>
    <row r="30" spans="1:11" ht="21.95" customHeight="1" x14ac:dyDescent="0.15">
      <c r="A30" s="62" t="s">
        <v>121</v>
      </c>
      <c r="B30" s="105" t="s">
        <v>145</v>
      </c>
      <c r="C30" s="79">
        <v>19.579999999999998</v>
      </c>
      <c r="D30" s="60">
        <v>120</v>
      </c>
      <c r="E30" s="80"/>
      <c r="F30" s="80"/>
      <c r="G30" s="80"/>
      <c r="H30" s="80"/>
      <c r="I30" s="80"/>
      <c r="J30" s="80"/>
      <c r="K30" s="61"/>
    </row>
    <row r="31" spans="1:11" ht="21.95" customHeight="1" x14ac:dyDescent="0.15">
      <c r="A31" s="62"/>
      <c r="B31" s="60"/>
      <c r="C31" s="79"/>
      <c r="D31" s="60"/>
      <c r="E31" s="80"/>
      <c r="F31" s="80"/>
      <c r="G31" s="80"/>
      <c r="H31" s="80"/>
      <c r="I31" s="80"/>
      <c r="J31" s="80"/>
      <c r="K31" s="61"/>
    </row>
    <row r="32" spans="1:11" ht="21.95" customHeight="1" x14ac:dyDescent="0.15">
      <c r="A32" s="62"/>
      <c r="B32" s="60"/>
      <c r="C32" s="60"/>
      <c r="D32" s="60"/>
      <c r="E32" s="60"/>
      <c r="F32" s="60"/>
      <c r="G32" s="60"/>
      <c r="H32" s="80"/>
      <c r="I32" s="80"/>
      <c r="J32" s="60"/>
      <c r="K32" s="61"/>
    </row>
    <row r="33" spans="1:11" ht="21.95" customHeight="1" x14ac:dyDescent="0.15">
      <c r="A33" s="62"/>
      <c r="B33" s="60"/>
      <c r="C33" s="79"/>
      <c r="D33" s="60"/>
      <c r="E33" s="80"/>
      <c r="F33" s="80"/>
      <c r="G33" s="80"/>
      <c r="H33" s="80"/>
      <c r="I33" s="80"/>
      <c r="J33" s="80"/>
      <c r="K33" s="61"/>
    </row>
    <row r="34" spans="1:11" ht="21.95" customHeight="1" x14ac:dyDescent="0.15">
      <c r="A34" s="62"/>
      <c r="B34" s="60"/>
      <c r="C34" s="79"/>
      <c r="D34" s="60"/>
      <c r="E34" s="80"/>
      <c r="F34" s="80"/>
      <c r="G34" s="80"/>
      <c r="H34" s="80"/>
      <c r="I34" s="80"/>
      <c r="J34" s="80"/>
      <c r="K34" s="61"/>
    </row>
    <row r="35" spans="1:11" ht="21.95" customHeight="1" x14ac:dyDescent="0.15">
      <c r="A35" s="62"/>
      <c r="B35" s="60"/>
      <c r="C35" s="79"/>
      <c r="D35" s="60"/>
      <c r="E35" s="80"/>
      <c r="F35" s="80"/>
      <c r="G35" s="80"/>
      <c r="H35" s="80"/>
      <c r="I35" s="80"/>
      <c r="J35" s="80"/>
      <c r="K35" s="61"/>
    </row>
    <row r="36" spans="1:11" ht="21.95" customHeight="1" x14ac:dyDescent="0.15">
      <c r="A36" s="62"/>
      <c r="B36" s="60"/>
      <c r="C36" s="79"/>
      <c r="D36" s="60"/>
      <c r="E36" s="80"/>
      <c r="F36" s="80"/>
      <c r="G36" s="80"/>
      <c r="H36" s="80"/>
      <c r="I36" s="80"/>
      <c r="J36" s="80"/>
      <c r="K36" s="61"/>
    </row>
    <row r="37" spans="1:11" ht="21.95" customHeight="1" x14ac:dyDescent="0.15">
      <c r="A37" s="62"/>
      <c r="B37" s="60"/>
      <c r="C37" s="60"/>
      <c r="D37" s="60"/>
      <c r="E37" s="60"/>
      <c r="F37" s="60"/>
      <c r="G37" s="60"/>
      <c r="H37" s="80"/>
      <c r="I37" s="80"/>
      <c r="J37" s="60"/>
      <c r="K37" s="61"/>
    </row>
    <row r="38" spans="1:11" ht="21.95" customHeight="1" x14ac:dyDescent="0.15">
      <c r="A38" s="62"/>
      <c r="B38" s="60"/>
      <c r="C38" s="79"/>
      <c r="D38" s="60"/>
      <c r="E38" s="80"/>
      <c r="F38" s="80"/>
      <c r="G38" s="80"/>
      <c r="H38" s="80"/>
      <c r="I38" s="80"/>
      <c r="J38" s="80"/>
      <c r="K38" s="61"/>
    </row>
    <row r="39" spans="1:11" ht="21.95" customHeight="1" x14ac:dyDescent="0.15">
      <c r="A39" s="62"/>
      <c r="B39" s="60"/>
      <c r="C39" s="79"/>
      <c r="D39" s="60"/>
      <c r="E39" s="80"/>
      <c r="F39" s="80"/>
      <c r="G39" s="80"/>
      <c r="H39" s="80"/>
      <c r="I39" s="80"/>
      <c r="J39" s="80"/>
      <c r="K39" s="61"/>
    </row>
    <row r="40" spans="1:11" ht="21.95" customHeight="1" x14ac:dyDescent="0.15">
      <c r="A40" s="62"/>
      <c r="B40" s="60"/>
      <c r="C40" s="79"/>
      <c r="D40" s="60"/>
      <c r="E40" s="80"/>
      <c r="F40" s="80"/>
      <c r="G40" s="80"/>
      <c r="H40" s="80"/>
      <c r="I40" s="80"/>
      <c r="J40" s="80"/>
      <c r="K40" s="61"/>
    </row>
    <row r="41" spans="1:11" ht="21.95" customHeight="1" x14ac:dyDescent="0.15">
      <c r="A41" s="62"/>
      <c r="B41" s="60"/>
      <c r="C41" s="79"/>
      <c r="D41" s="60"/>
      <c r="E41" s="80"/>
      <c r="F41" s="80"/>
      <c r="G41" s="80"/>
      <c r="H41" s="80"/>
      <c r="I41" s="80"/>
      <c r="J41" s="80"/>
      <c r="K41" s="61"/>
    </row>
    <row r="42" spans="1:11" ht="21.95" customHeight="1" x14ac:dyDescent="0.15">
      <c r="A42" s="62"/>
      <c r="B42" s="60"/>
      <c r="C42" s="79"/>
      <c r="D42" s="60"/>
      <c r="E42" s="80"/>
      <c r="F42" s="80"/>
      <c r="G42" s="80"/>
      <c r="H42" s="80"/>
      <c r="I42" s="80"/>
      <c r="J42" s="80"/>
      <c r="K42" s="61"/>
    </row>
    <row r="43" spans="1:11" ht="21.95" customHeight="1" x14ac:dyDescent="0.15">
      <c r="A43" s="62"/>
      <c r="B43" s="60"/>
      <c r="C43" s="79"/>
      <c r="D43" s="60"/>
      <c r="E43" s="80"/>
      <c r="F43" s="80"/>
      <c r="G43" s="80"/>
      <c r="H43" s="80"/>
      <c r="I43" s="80"/>
      <c r="J43" s="80"/>
      <c r="K43" s="61"/>
    </row>
    <row r="44" spans="1:11" ht="21.95" customHeight="1" x14ac:dyDescent="0.15">
      <c r="A44" s="62"/>
      <c r="B44" s="60"/>
      <c r="C44" s="79"/>
      <c r="D44" s="60"/>
      <c r="E44" s="80"/>
      <c r="F44" s="80"/>
      <c r="G44" s="80"/>
      <c r="H44" s="80"/>
      <c r="I44" s="80"/>
      <c r="J44" s="80"/>
      <c r="K44" s="61"/>
    </row>
    <row r="45" spans="1:11" ht="21.95" customHeight="1" x14ac:dyDescent="0.15">
      <c r="A45" s="62"/>
      <c r="B45" s="60"/>
      <c r="C45" s="79"/>
      <c r="D45" s="60"/>
      <c r="E45" s="80"/>
      <c r="F45" s="80"/>
      <c r="G45" s="80"/>
      <c r="H45" s="80"/>
      <c r="I45" s="80"/>
      <c r="J45" s="80"/>
      <c r="K45" s="61"/>
    </row>
    <row r="46" spans="1:11" ht="21.95" customHeight="1" x14ac:dyDescent="0.15">
      <c r="A46" s="62"/>
      <c r="B46" s="60"/>
      <c r="C46" s="79"/>
      <c r="D46" s="60"/>
      <c r="E46" s="80"/>
      <c r="F46" s="80"/>
      <c r="G46" s="80"/>
      <c r="H46" s="80"/>
      <c r="I46" s="80"/>
      <c r="J46" s="80"/>
      <c r="K46" s="61"/>
    </row>
    <row r="47" spans="1:11" ht="21.95" customHeight="1" x14ac:dyDescent="0.15">
      <c r="A47" s="62"/>
      <c r="B47" s="60"/>
      <c r="C47" s="60"/>
      <c r="D47" s="60"/>
      <c r="E47" s="60"/>
      <c r="F47" s="60"/>
      <c r="G47" s="60"/>
      <c r="H47" s="80"/>
      <c r="I47" s="80"/>
      <c r="J47" s="60"/>
      <c r="K47" s="61"/>
    </row>
    <row r="48" spans="1:11" ht="21.95" customHeight="1" thickBot="1" x14ac:dyDescent="0.2">
      <c r="A48" s="112" t="s">
        <v>57</v>
      </c>
      <c r="B48" s="73"/>
      <c r="C48" s="113">
        <f>SUM(C7:C16,C17:C46)</f>
        <v>749.6600000000002</v>
      </c>
      <c r="D48" s="73"/>
      <c r="E48" s="73"/>
      <c r="F48" s="93"/>
      <c r="G48" s="73"/>
      <c r="H48" s="93"/>
      <c r="I48" s="73"/>
      <c r="J48" s="93"/>
      <c r="K48" s="74"/>
    </row>
  </sheetData>
  <mergeCells count="8">
    <mergeCell ref="A1:K1"/>
    <mergeCell ref="A3:A4"/>
    <mergeCell ref="B3:B4"/>
    <mergeCell ref="C3:D3"/>
    <mergeCell ref="E3:F3"/>
    <mergeCell ref="G3:H3"/>
    <mergeCell ref="I3:J3"/>
    <mergeCell ref="K3:K4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 alignWithMargins="0">
    <oddFooter>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K26"/>
  <sheetViews>
    <sheetView zoomScaleNormal="100" workbookViewId="0">
      <selection sqref="A1:K1"/>
    </sheetView>
  </sheetViews>
  <sheetFormatPr defaultRowHeight="13.5" x14ac:dyDescent="0.15"/>
  <cols>
    <col min="1" max="2" width="20.625" style="1" customWidth="1"/>
    <col min="3" max="3" width="9.375" customWidth="1"/>
    <col min="4" max="4" width="7.625" customWidth="1"/>
    <col min="5" max="10" width="9.375" customWidth="1"/>
    <col min="11" max="11" width="20.625" style="1" customWidth="1"/>
    <col min="12" max="16384" width="9" style="1"/>
  </cols>
  <sheetData>
    <row r="1" spans="1:11" ht="25.5" x14ac:dyDescent="0.25">
      <c r="A1" s="173" t="s">
        <v>138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5" customHeight="1" thickBot="1" x14ac:dyDescent="0.2"/>
    <row r="3" spans="1:1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ht="21.95" customHeight="1" x14ac:dyDescent="0.15">
      <c r="A4" s="183"/>
      <c r="B4" s="184"/>
      <c r="C4" s="96" t="s">
        <v>88</v>
      </c>
      <c r="D4" s="96" t="s">
        <v>89</v>
      </c>
      <c r="E4" s="94" t="s">
        <v>90</v>
      </c>
      <c r="F4" s="96" t="s">
        <v>57</v>
      </c>
      <c r="G4" s="94" t="s">
        <v>90</v>
      </c>
      <c r="H4" s="96" t="s">
        <v>57</v>
      </c>
      <c r="I4" s="94" t="s">
        <v>90</v>
      </c>
      <c r="J4" s="96" t="s">
        <v>57</v>
      </c>
      <c r="K4" s="179"/>
    </row>
    <row r="5" spans="1:11" ht="21.95" customHeight="1" x14ac:dyDescent="0.15">
      <c r="A5" s="92" t="s">
        <v>132</v>
      </c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 ht="21.95" customHeight="1" x14ac:dyDescent="0.15">
      <c r="A6" s="62" t="s">
        <v>110</v>
      </c>
      <c r="B6" s="99"/>
      <c r="C6" s="98"/>
      <c r="D6" s="60"/>
      <c r="E6" s="80"/>
      <c r="F6" s="80"/>
      <c r="G6" s="80"/>
      <c r="H6" s="80"/>
      <c r="I6" s="80"/>
      <c r="J6" s="80"/>
      <c r="K6" s="102"/>
    </row>
    <row r="7" spans="1:11" ht="21.95" customHeight="1" x14ac:dyDescent="0.15">
      <c r="A7" s="62" t="s">
        <v>133</v>
      </c>
      <c r="B7" s="60" t="s">
        <v>136</v>
      </c>
      <c r="C7" s="79">
        <v>252.07</v>
      </c>
      <c r="D7" s="60">
        <v>120</v>
      </c>
      <c r="E7" s="80"/>
      <c r="F7" s="80"/>
      <c r="G7" s="80"/>
      <c r="H7" s="80"/>
      <c r="I7" s="80"/>
      <c r="J7" s="80"/>
      <c r="K7" s="61"/>
    </row>
    <row r="8" spans="1:11" ht="21.95" customHeight="1" x14ac:dyDescent="0.15">
      <c r="A8" s="62" t="s">
        <v>135</v>
      </c>
      <c r="B8" s="60" t="s">
        <v>136</v>
      </c>
      <c r="C8" s="79">
        <v>84</v>
      </c>
      <c r="D8" s="60">
        <v>120</v>
      </c>
      <c r="E8" s="80"/>
      <c r="F8" s="80"/>
      <c r="G8" s="80"/>
      <c r="H8" s="80"/>
      <c r="I8" s="80"/>
      <c r="J8" s="80"/>
      <c r="K8" s="61"/>
    </row>
    <row r="9" spans="1:11" ht="21.95" customHeight="1" x14ac:dyDescent="0.15">
      <c r="A9" s="62"/>
      <c r="B9" s="60"/>
      <c r="C9" s="79"/>
      <c r="D9" s="60"/>
      <c r="E9" s="80"/>
      <c r="F9" s="80"/>
      <c r="G9" s="80"/>
      <c r="H9" s="80"/>
      <c r="I9" s="80"/>
      <c r="J9" s="80"/>
      <c r="K9" s="61"/>
    </row>
    <row r="10" spans="1:11" ht="21.95" customHeight="1" x14ac:dyDescent="0.15">
      <c r="A10" s="62"/>
      <c r="B10" s="60"/>
      <c r="C10" s="79"/>
      <c r="D10" s="60"/>
      <c r="E10" s="80"/>
      <c r="F10" s="80"/>
      <c r="G10" s="80"/>
      <c r="H10" s="80"/>
      <c r="I10" s="80"/>
      <c r="J10" s="80"/>
      <c r="K10" s="61"/>
    </row>
    <row r="11" spans="1:11" ht="21.95" customHeight="1" x14ac:dyDescent="0.15">
      <c r="A11" s="62" t="s">
        <v>123</v>
      </c>
      <c r="B11" s="60"/>
      <c r="C11" s="79"/>
      <c r="D11" s="60"/>
      <c r="E11" s="80"/>
      <c r="F11" s="80"/>
      <c r="G11" s="80"/>
      <c r="H11" s="80"/>
      <c r="I11" s="80"/>
      <c r="J11" s="80"/>
      <c r="K11" s="61"/>
    </row>
    <row r="12" spans="1:11" ht="21.95" customHeight="1" x14ac:dyDescent="0.15">
      <c r="A12" s="62" t="s">
        <v>134</v>
      </c>
      <c r="B12" s="60" t="s">
        <v>137</v>
      </c>
      <c r="C12" s="60">
        <v>113.01</v>
      </c>
      <c r="D12" s="60">
        <v>120</v>
      </c>
      <c r="E12" s="80"/>
      <c r="F12" s="80"/>
      <c r="G12" s="80"/>
      <c r="H12" s="80"/>
      <c r="I12" s="80"/>
      <c r="J12" s="80"/>
      <c r="K12" s="61"/>
    </row>
    <row r="13" spans="1:11" ht="21.95" customHeight="1" x14ac:dyDescent="0.15">
      <c r="A13" s="97"/>
      <c r="B13" s="99"/>
      <c r="C13" s="99"/>
      <c r="D13" s="60"/>
      <c r="E13" s="80"/>
      <c r="F13" s="80"/>
      <c r="G13" s="80"/>
      <c r="H13" s="80"/>
      <c r="I13" s="80"/>
      <c r="J13" s="80"/>
      <c r="K13" s="102"/>
    </row>
    <row r="14" spans="1:11" ht="21.95" customHeight="1" x14ac:dyDescent="0.15">
      <c r="A14" s="97"/>
      <c r="B14" s="99"/>
      <c r="C14" s="99"/>
      <c r="D14" s="60"/>
      <c r="E14" s="80"/>
      <c r="F14" s="80"/>
      <c r="G14" s="80"/>
      <c r="H14" s="80"/>
      <c r="I14" s="80"/>
      <c r="J14" s="80"/>
      <c r="K14" s="102"/>
    </row>
    <row r="15" spans="1:11" ht="21.95" customHeight="1" x14ac:dyDescent="0.15">
      <c r="A15" s="100"/>
      <c r="B15" s="99"/>
      <c r="C15" s="99"/>
      <c r="D15" s="60"/>
      <c r="E15" s="80"/>
      <c r="F15" s="80"/>
      <c r="G15" s="80"/>
      <c r="H15" s="80"/>
      <c r="I15" s="80"/>
      <c r="J15" s="80"/>
      <c r="K15" s="102"/>
    </row>
    <row r="16" spans="1:11" ht="21.95" customHeight="1" x14ac:dyDescent="0.15">
      <c r="A16" s="97"/>
      <c r="B16" s="99"/>
      <c r="C16" s="99"/>
      <c r="D16" s="60"/>
      <c r="E16" s="80"/>
      <c r="F16" s="80"/>
      <c r="G16" s="80"/>
      <c r="H16" s="80"/>
      <c r="I16" s="80"/>
      <c r="J16" s="80"/>
      <c r="K16" s="102"/>
    </row>
    <row r="17" spans="1:11" ht="21.95" customHeight="1" x14ac:dyDescent="0.15">
      <c r="A17" s="97"/>
      <c r="B17" s="99"/>
      <c r="C17" s="98"/>
      <c r="D17" s="60"/>
      <c r="E17" s="80"/>
      <c r="F17" s="80"/>
      <c r="G17" s="80"/>
      <c r="H17" s="80"/>
      <c r="I17" s="80"/>
      <c r="J17" s="80"/>
      <c r="K17" s="102"/>
    </row>
    <row r="18" spans="1:11" ht="21.95" customHeight="1" x14ac:dyDescent="0.15">
      <c r="A18" s="97"/>
      <c r="B18" s="99"/>
      <c r="C18" s="98"/>
      <c r="D18" s="60"/>
      <c r="E18" s="80"/>
      <c r="F18" s="80"/>
      <c r="G18" s="80"/>
      <c r="H18" s="80"/>
      <c r="I18" s="80"/>
      <c r="J18" s="80"/>
      <c r="K18" s="102"/>
    </row>
    <row r="19" spans="1:11" ht="21.95" customHeight="1" x14ac:dyDescent="0.15">
      <c r="A19" s="97"/>
      <c r="B19" s="99"/>
      <c r="C19" s="99"/>
      <c r="D19" s="60"/>
      <c r="E19" s="80"/>
      <c r="F19" s="80"/>
      <c r="G19" s="80"/>
      <c r="H19" s="80"/>
      <c r="I19" s="80"/>
      <c r="J19" s="80"/>
      <c r="K19" s="102"/>
    </row>
    <row r="20" spans="1:11" ht="21.95" customHeight="1" x14ac:dyDescent="0.15">
      <c r="A20" s="97"/>
      <c r="B20" s="99"/>
      <c r="C20" s="99"/>
      <c r="D20" s="60"/>
      <c r="E20" s="80"/>
      <c r="F20" s="80"/>
      <c r="G20" s="80"/>
      <c r="H20" s="80"/>
      <c r="I20" s="80"/>
      <c r="J20" s="80"/>
      <c r="K20" s="61"/>
    </row>
    <row r="21" spans="1:11" ht="21.95" customHeight="1" x14ac:dyDescent="0.15">
      <c r="A21" s="97"/>
      <c r="B21" s="99"/>
      <c r="C21" s="98"/>
      <c r="D21" s="60"/>
      <c r="E21" s="80"/>
      <c r="F21" s="80"/>
      <c r="G21" s="80"/>
      <c r="H21" s="80"/>
      <c r="I21" s="80"/>
      <c r="J21" s="80"/>
      <c r="K21" s="102"/>
    </row>
    <row r="22" spans="1:11" ht="21.95" customHeight="1" x14ac:dyDescent="0.15">
      <c r="A22" s="97"/>
      <c r="B22" s="99"/>
      <c r="C22" s="98"/>
      <c r="D22" s="60"/>
      <c r="E22" s="80"/>
      <c r="F22" s="80"/>
      <c r="G22" s="80"/>
      <c r="H22" s="80"/>
      <c r="I22" s="80"/>
      <c r="J22" s="80"/>
      <c r="K22" s="102"/>
    </row>
    <row r="23" spans="1:11" ht="21.95" customHeight="1" x14ac:dyDescent="0.15">
      <c r="A23" s="97"/>
      <c r="B23" s="99"/>
      <c r="C23" s="99"/>
      <c r="D23" s="60"/>
      <c r="E23" s="80"/>
      <c r="F23" s="80"/>
      <c r="G23" s="80"/>
      <c r="H23" s="80"/>
      <c r="I23" s="80"/>
      <c r="J23" s="80"/>
      <c r="K23" s="102"/>
    </row>
    <row r="24" spans="1:11" ht="21.95" customHeight="1" x14ac:dyDescent="0.15">
      <c r="A24" s="62"/>
      <c r="B24" s="60"/>
      <c r="C24" s="79"/>
      <c r="D24" s="60"/>
      <c r="E24" s="80"/>
      <c r="F24" s="80"/>
      <c r="G24" s="80"/>
      <c r="H24" s="80"/>
      <c r="I24" s="80"/>
      <c r="J24" s="80"/>
      <c r="K24" s="61"/>
    </row>
    <row r="25" spans="1:11" ht="21.95" customHeight="1" x14ac:dyDescent="0.15">
      <c r="A25" s="62"/>
      <c r="B25" s="60"/>
      <c r="C25" s="60"/>
      <c r="D25" s="60"/>
      <c r="E25" s="60"/>
      <c r="F25" s="60"/>
      <c r="G25" s="60"/>
      <c r="H25" s="80"/>
      <c r="I25" s="80"/>
      <c r="J25" s="60"/>
      <c r="K25" s="61"/>
    </row>
    <row r="26" spans="1:11" ht="21.95" customHeight="1" thickBot="1" x14ac:dyDescent="0.2">
      <c r="A26" s="112" t="s">
        <v>57</v>
      </c>
      <c r="B26" s="73"/>
      <c r="C26" s="133">
        <f>SUM(C5:C24)</f>
        <v>449.08</v>
      </c>
      <c r="D26" s="73"/>
      <c r="E26" s="73"/>
      <c r="F26" s="93"/>
      <c r="G26" s="73"/>
      <c r="H26" s="93"/>
      <c r="I26" s="73"/>
      <c r="J26" s="93"/>
      <c r="K26" s="74"/>
    </row>
  </sheetData>
  <mergeCells count="8">
    <mergeCell ref="A1:K1"/>
    <mergeCell ref="A3:A4"/>
    <mergeCell ref="B3:B4"/>
    <mergeCell ref="C3:D3"/>
    <mergeCell ref="E3:F3"/>
    <mergeCell ref="G3:H3"/>
    <mergeCell ref="I3:J3"/>
    <mergeCell ref="K3:K4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 alignWithMargins="0"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K50"/>
  <sheetViews>
    <sheetView zoomScaleNormal="100" workbookViewId="0">
      <selection sqref="A1:K1"/>
    </sheetView>
  </sheetViews>
  <sheetFormatPr defaultRowHeight="13.5" x14ac:dyDescent="0.15"/>
  <cols>
    <col min="1" max="2" width="20.625" style="1" customWidth="1"/>
    <col min="3" max="3" width="9.375" customWidth="1"/>
    <col min="4" max="4" width="7.625" customWidth="1"/>
    <col min="5" max="10" width="9.375" customWidth="1"/>
    <col min="11" max="11" width="20.625" style="1" customWidth="1"/>
    <col min="12" max="12" width="9" style="1"/>
    <col min="13" max="13" width="12.75" style="1" customWidth="1"/>
    <col min="14" max="16384" width="9" style="1"/>
  </cols>
  <sheetData>
    <row r="1" spans="1:11" ht="25.5" x14ac:dyDescent="0.25">
      <c r="A1" s="173" t="s">
        <v>153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4.25" thickBot="1" x14ac:dyDescent="0.2"/>
    <row r="3" spans="1:1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ht="21.95" customHeight="1" x14ac:dyDescent="0.15">
      <c r="A4" s="183"/>
      <c r="B4" s="184"/>
      <c r="C4" s="119" t="s">
        <v>88</v>
      </c>
      <c r="D4" s="119" t="s">
        <v>89</v>
      </c>
      <c r="E4" s="94" t="s">
        <v>90</v>
      </c>
      <c r="F4" s="119" t="s">
        <v>57</v>
      </c>
      <c r="G4" s="94" t="s">
        <v>90</v>
      </c>
      <c r="H4" s="119" t="s">
        <v>57</v>
      </c>
      <c r="I4" s="94" t="s">
        <v>90</v>
      </c>
      <c r="J4" s="119" t="s">
        <v>57</v>
      </c>
      <c r="K4" s="179"/>
    </row>
    <row r="5" spans="1:11" ht="21.95" customHeight="1" x14ac:dyDescent="0.15">
      <c r="A5" s="92" t="s">
        <v>154</v>
      </c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 ht="21.95" customHeight="1" x14ac:dyDescent="0.15">
      <c r="A6" s="62" t="s">
        <v>110</v>
      </c>
      <c r="B6" s="60"/>
      <c r="C6" s="79"/>
      <c r="D6" s="60"/>
      <c r="E6" s="60"/>
      <c r="F6" s="60"/>
      <c r="G6" s="60"/>
      <c r="H6" s="80"/>
      <c r="I6" s="60"/>
      <c r="J6" s="60"/>
      <c r="K6" s="61"/>
    </row>
    <row r="7" spans="1:11" ht="21.95" customHeight="1" x14ac:dyDescent="0.15">
      <c r="A7" s="62" t="s">
        <v>111</v>
      </c>
      <c r="B7" s="60" t="s">
        <v>127</v>
      </c>
      <c r="C7" s="79">
        <v>19.5</v>
      </c>
      <c r="D7" s="60">
        <v>2</v>
      </c>
      <c r="E7" s="80"/>
      <c r="F7" s="80"/>
      <c r="G7" s="80"/>
      <c r="H7" s="80"/>
      <c r="I7" s="80"/>
      <c r="J7" s="80"/>
      <c r="K7" s="61"/>
    </row>
    <row r="8" spans="1:11" ht="21.95" customHeight="1" x14ac:dyDescent="0.15">
      <c r="A8" s="62" t="s">
        <v>112</v>
      </c>
      <c r="B8" s="60" t="s">
        <v>128</v>
      </c>
      <c r="C8" s="79">
        <v>65.95</v>
      </c>
      <c r="D8" s="60">
        <v>2</v>
      </c>
      <c r="E8" s="80"/>
      <c r="F8" s="80"/>
      <c r="G8" s="80"/>
      <c r="H8" s="80"/>
      <c r="I8" s="80"/>
      <c r="J8" s="80"/>
      <c r="K8" s="61"/>
    </row>
    <row r="9" spans="1:11" ht="21.95" customHeight="1" x14ac:dyDescent="0.15">
      <c r="A9" s="62" t="s">
        <v>113</v>
      </c>
      <c r="B9" s="60" t="s">
        <v>128</v>
      </c>
      <c r="C9" s="79">
        <v>40.549999999999997</v>
      </c>
      <c r="D9" s="60">
        <v>2</v>
      </c>
      <c r="E9" s="80"/>
      <c r="F9" s="80"/>
      <c r="G9" s="80"/>
      <c r="H9" s="80"/>
      <c r="I9" s="80"/>
      <c r="J9" s="80"/>
      <c r="K9" s="61"/>
    </row>
    <row r="10" spans="1:11" ht="21.95" customHeight="1" x14ac:dyDescent="0.15">
      <c r="A10" s="62" t="s">
        <v>114</v>
      </c>
      <c r="B10" s="60" t="s">
        <v>128</v>
      </c>
      <c r="C10" s="79">
        <v>99.73</v>
      </c>
      <c r="D10" s="60">
        <v>2</v>
      </c>
      <c r="E10" s="80"/>
      <c r="F10" s="80"/>
      <c r="G10" s="80"/>
      <c r="H10" s="80"/>
      <c r="I10" s="80"/>
      <c r="J10" s="80"/>
      <c r="K10" s="61"/>
    </row>
    <row r="11" spans="1:11" ht="21.95" customHeight="1" x14ac:dyDescent="0.15">
      <c r="A11" s="62" t="s">
        <v>115</v>
      </c>
      <c r="B11" s="60" t="s">
        <v>127</v>
      </c>
      <c r="C11" s="79">
        <v>7.5</v>
      </c>
      <c r="D11" s="60">
        <v>2</v>
      </c>
      <c r="E11" s="80"/>
      <c r="F11" s="80"/>
      <c r="G11" s="80"/>
      <c r="H11" s="80"/>
      <c r="I11" s="80"/>
      <c r="J11" s="80"/>
      <c r="K11" s="61"/>
    </row>
    <row r="12" spans="1:11" ht="21.95" customHeight="1" x14ac:dyDescent="0.15">
      <c r="A12" s="62" t="s">
        <v>155</v>
      </c>
      <c r="B12" s="60" t="s">
        <v>156</v>
      </c>
      <c r="C12" s="60">
        <v>171.33</v>
      </c>
      <c r="D12" s="60">
        <v>2</v>
      </c>
      <c r="E12" s="80"/>
      <c r="F12" s="80"/>
      <c r="G12" s="80"/>
      <c r="H12" s="80"/>
      <c r="I12" s="80"/>
      <c r="J12" s="80"/>
      <c r="K12" s="61"/>
    </row>
    <row r="13" spans="1:11" ht="21.95" customHeight="1" x14ac:dyDescent="0.15">
      <c r="A13" s="62" t="s">
        <v>157</v>
      </c>
      <c r="B13" s="60" t="s">
        <v>158</v>
      </c>
      <c r="C13" s="60">
        <v>76.91</v>
      </c>
      <c r="D13" s="60">
        <v>2</v>
      </c>
      <c r="E13" s="80"/>
      <c r="F13" s="80"/>
      <c r="G13" s="80"/>
      <c r="H13" s="80"/>
      <c r="I13" s="80"/>
      <c r="J13" s="80"/>
      <c r="K13" s="61"/>
    </row>
    <row r="14" spans="1:11" ht="18" x14ac:dyDescent="0.15">
      <c r="A14" s="120" t="s">
        <v>152</v>
      </c>
      <c r="B14" s="60" t="s">
        <v>129</v>
      </c>
      <c r="C14" s="60">
        <v>190.04</v>
      </c>
      <c r="D14" s="60">
        <v>2</v>
      </c>
      <c r="E14" s="80"/>
      <c r="F14" s="80"/>
      <c r="G14" s="80"/>
      <c r="H14" s="80"/>
      <c r="I14" s="80"/>
      <c r="J14" s="80"/>
      <c r="K14" s="61"/>
    </row>
    <row r="15" spans="1:11" ht="21.95" customHeight="1" x14ac:dyDescent="0.15">
      <c r="A15" s="62" t="s">
        <v>159</v>
      </c>
      <c r="B15" s="60" t="s">
        <v>130</v>
      </c>
      <c r="C15" s="60">
        <v>6.56</v>
      </c>
      <c r="D15" s="60">
        <v>2</v>
      </c>
      <c r="E15" s="80"/>
      <c r="F15" s="80"/>
      <c r="G15" s="80"/>
      <c r="H15" s="80"/>
      <c r="I15" s="80"/>
      <c r="J15" s="80"/>
      <c r="K15" s="61"/>
    </row>
    <row r="16" spans="1:11" ht="21.95" customHeight="1" x14ac:dyDescent="0.15">
      <c r="A16" s="62" t="s">
        <v>160</v>
      </c>
      <c r="B16" s="60" t="s">
        <v>130</v>
      </c>
      <c r="C16" s="79">
        <v>73.39</v>
      </c>
      <c r="D16" s="60">
        <v>2</v>
      </c>
      <c r="E16" s="80"/>
      <c r="F16" s="80"/>
      <c r="G16" s="80"/>
      <c r="H16" s="80"/>
      <c r="I16" s="80"/>
      <c r="J16" s="80"/>
      <c r="K16" s="61"/>
    </row>
    <row r="17" spans="1:11" ht="21.95" customHeight="1" x14ac:dyDescent="0.15">
      <c r="A17" s="62" t="s">
        <v>161</v>
      </c>
      <c r="B17" s="60" t="s">
        <v>130</v>
      </c>
      <c r="C17" s="79">
        <v>6.39</v>
      </c>
      <c r="D17" s="60">
        <v>2</v>
      </c>
      <c r="E17" s="80"/>
      <c r="F17" s="80"/>
      <c r="G17" s="80"/>
      <c r="H17" s="80"/>
      <c r="I17" s="80"/>
      <c r="J17" s="80"/>
      <c r="K17" s="61"/>
    </row>
    <row r="18" spans="1:11" ht="21.95" customHeight="1" x14ac:dyDescent="0.15">
      <c r="A18" s="62" t="s">
        <v>162</v>
      </c>
      <c r="B18" s="60" t="s">
        <v>130</v>
      </c>
      <c r="C18" s="79">
        <v>5.29</v>
      </c>
      <c r="D18" s="60">
        <v>2</v>
      </c>
      <c r="E18" s="80"/>
      <c r="F18" s="80"/>
      <c r="G18" s="80"/>
      <c r="H18" s="80"/>
      <c r="I18" s="80"/>
      <c r="J18" s="80"/>
      <c r="K18" s="61"/>
    </row>
    <row r="19" spans="1:11" ht="21.95" customHeight="1" x14ac:dyDescent="0.15">
      <c r="A19" s="146" t="s">
        <v>199</v>
      </c>
      <c r="B19" s="126" t="s">
        <v>201</v>
      </c>
      <c r="C19" s="147">
        <v>17.059999999999999</v>
      </c>
      <c r="D19" s="126"/>
      <c r="E19" s="148"/>
      <c r="F19" s="148"/>
      <c r="G19" s="148"/>
      <c r="H19" s="148"/>
      <c r="I19" s="148"/>
      <c r="J19" s="148"/>
      <c r="K19" s="149"/>
    </row>
    <row r="20" spans="1:11" ht="21.95" customHeight="1" x14ac:dyDescent="0.15">
      <c r="A20" s="146" t="s">
        <v>200</v>
      </c>
      <c r="B20" s="126" t="s">
        <v>201</v>
      </c>
      <c r="C20" s="147">
        <v>20.62</v>
      </c>
      <c r="D20" s="126"/>
      <c r="E20" s="148"/>
      <c r="F20" s="148"/>
      <c r="G20" s="148"/>
      <c r="H20" s="148"/>
      <c r="I20" s="148"/>
      <c r="J20" s="148"/>
      <c r="K20" s="149"/>
    </row>
    <row r="21" spans="1:11" ht="21.95" customHeight="1" x14ac:dyDescent="0.15">
      <c r="A21" s="62" t="s">
        <v>163</v>
      </c>
      <c r="B21" s="60" t="s">
        <v>194</v>
      </c>
      <c r="C21" s="79">
        <v>8.67</v>
      </c>
      <c r="D21" s="60">
        <v>2</v>
      </c>
      <c r="E21" s="80"/>
      <c r="F21" s="80"/>
      <c r="G21" s="80"/>
      <c r="H21" s="80"/>
      <c r="I21" s="80"/>
      <c r="J21" s="80"/>
      <c r="K21" s="61"/>
    </row>
    <row r="22" spans="1:11" ht="21.95" customHeight="1" x14ac:dyDescent="0.15">
      <c r="A22" s="62" t="s">
        <v>163</v>
      </c>
      <c r="B22" s="60" t="s">
        <v>195</v>
      </c>
      <c r="C22" s="79">
        <v>9.32</v>
      </c>
      <c r="D22" s="60">
        <v>2</v>
      </c>
      <c r="E22" s="80"/>
      <c r="F22" s="80"/>
      <c r="G22" s="80"/>
      <c r="H22" s="80"/>
      <c r="I22" s="80"/>
      <c r="J22" s="80"/>
      <c r="K22" s="61"/>
    </row>
    <row r="23" spans="1:11" ht="21.95" customHeight="1" x14ac:dyDescent="0.15">
      <c r="A23" s="62" t="s">
        <v>117</v>
      </c>
      <c r="B23" s="60" t="s">
        <v>130</v>
      </c>
      <c r="C23" s="79">
        <v>5.17</v>
      </c>
      <c r="D23" s="60">
        <v>2</v>
      </c>
      <c r="E23" s="80"/>
      <c r="F23" s="80"/>
      <c r="G23" s="80"/>
      <c r="H23" s="80"/>
      <c r="I23" s="80"/>
      <c r="J23" s="80"/>
      <c r="K23" s="61"/>
    </row>
    <row r="24" spans="1:11" ht="21.95" customHeight="1" x14ac:dyDescent="0.15">
      <c r="A24" s="62" t="s">
        <v>91</v>
      </c>
      <c r="B24" s="60" t="s">
        <v>130</v>
      </c>
      <c r="C24" s="60">
        <v>29.99</v>
      </c>
      <c r="D24" s="60">
        <v>2</v>
      </c>
      <c r="E24" s="80"/>
      <c r="F24" s="80"/>
      <c r="G24" s="80"/>
      <c r="H24" s="80"/>
      <c r="I24" s="80"/>
      <c r="J24" s="80"/>
      <c r="K24" s="61"/>
    </row>
    <row r="25" spans="1:11" ht="21.95" customHeight="1" x14ac:dyDescent="0.15">
      <c r="A25" s="118" t="s">
        <v>118</v>
      </c>
      <c r="B25" s="60" t="s">
        <v>130</v>
      </c>
      <c r="C25" s="79">
        <v>20.25</v>
      </c>
      <c r="D25" s="60">
        <v>2</v>
      </c>
      <c r="E25" s="80"/>
      <c r="F25" s="80"/>
      <c r="G25" s="80"/>
      <c r="H25" s="80"/>
      <c r="I25" s="80"/>
      <c r="J25" s="80"/>
      <c r="K25" s="61"/>
    </row>
    <row r="26" spans="1:11" ht="21.95" customHeight="1" x14ac:dyDescent="0.15">
      <c r="A26" s="62" t="s">
        <v>119</v>
      </c>
      <c r="B26" s="60" t="s">
        <v>130</v>
      </c>
      <c r="C26" s="60">
        <v>4.8899999999999997</v>
      </c>
      <c r="D26" s="60">
        <v>2</v>
      </c>
      <c r="E26" s="80"/>
      <c r="F26" s="80"/>
      <c r="G26" s="80"/>
      <c r="H26" s="80"/>
      <c r="I26" s="80"/>
      <c r="J26" s="80"/>
      <c r="K26" s="61"/>
    </row>
    <row r="27" spans="1:11" ht="21.95" customHeight="1" x14ac:dyDescent="0.15">
      <c r="A27" s="62" t="s">
        <v>110</v>
      </c>
      <c r="B27" s="60"/>
      <c r="C27" s="79"/>
      <c r="D27" s="60"/>
      <c r="E27" s="80"/>
      <c r="F27" s="80"/>
      <c r="G27" s="80"/>
      <c r="H27" s="80"/>
      <c r="I27" s="80"/>
      <c r="J27" s="80"/>
      <c r="K27" s="61"/>
    </row>
    <row r="28" spans="1:11" ht="21.95" customHeight="1" x14ac:dyDescent="0.15">
      <c r="A28" s="127" t="s">
        <v>120</v>
      </c>
      <c r="B28" s="6" t="s">
        <v>130</v>
      </c>
      <c r="C28" s="6">
        <v>19.07</v>
      </c>
      <c r="D28" s="6">
        <v>2</v>
      </c>
      <c r="E28" s="123"/>
      <c r="F28" s="123"/>
      <c r="G28" s="123"/>
      <c r="H28" s="123"/>
      <c r="I28" s="123"/>
      <c r="J28" s="123"/>
      <c r="K28" s="124"/>
    </row>
    <row r="29" spans="1:11" ht="21.95" customHeight="1" x14ac:dyDescent="0.15">
      <c r="A29" s="62" t="s">
        <v>121</v>
      </c>
      <c r="B29" s="60" t="s">
        <v>130</v>
      </c>
      <c r="C29" s="79">
        <v>13.98</v>
      </c>
      <c r="D29" s="60">
        <v>2</v>
      </c>
      <c r="E29" s="80"/>
      <c r="F29" s="80"/>
      <c r="G29" s="80"/>
      <c r="H29" s="80"/>
      <c r="I29" s="80"/>
      <c r="J29" s="80"/>
      <c r="K29" s="61"/>
    </row>
    <row r="30" spans="1:11" ht="21.95" customHeight="1" x14ac:dyDescent="0.15">
      <c r="A30" s="62" t="s">
        <v>196</v>
      </c>
      <c r="B30" s="60" t="s">
        <v>130</v>
      </c>
      <c r="C30" s="79">
        <v>5.0199999999999996</v>
      </c>
      <c r="D30" s="60">
        <v>2</v>
      </c>
      <c r="E30" s="80"/>
      <c r="F30" s="80"/>
      <c r="G30" s="80"/>
      <c r="H30" s="80"/>
      <c r="I30" s="80"/>
      <c r="J30" s="80"/>
      <c r="K30" s="61"/>
    </row>
    <row r="31" spans="1:11" ht="21.95" customHeight="1" x14ac:dyDescent="0.15">
      <c r="A31" s="62" t="s">
        <v>197</v>
      </c>
      <c r="B31" s="60" t="s">
        <v>130</v>
      </c>
      <c r="C31" s="79">
        <v>12</v>
      </c>
      <c r="D31" s="60">
        <v>2</v>
      </c>
      <c r="E31" s="80"/>
      <c r="F31" s="80"/>
      <c r="G31" s="80"/>
      <c r="H31" s="80"/>
      <c r="I31" s="80"/>
      <c r="J31" s="80"/>
      <c r="K31" s="61"/>
    </row>
    <row r="32" spans="1:11" ht="21.95" customHeight="1" x14ac:dyDescent="0.15">
      <c r="A32" s="62" t="s">
        <v>122</v>
      </c>
      <c r="B32" s="60" t="s">
        <v>131</v>
      </c>
      <c r="C32" s="141">
        <v>1</v>
      </c>
      <c r="D32" s="60">
        <v>2</v>
      </c>
      <c r="E32" s="80"/>
      <c r="F32" s="80"/>
      <c r="G32" s="80"/>
      <c r="H32" s="80"/>
      <c r="I32" s="80"/>
      <c r="J32" s="80"/>
      <c r="K32" s="61"/>
    </row>
    <row r="33" spans="1:11" ht="21.95" customHeight="1" x14ac:dyDescent="0.15">
      <c r="A33" s="62"/>
      <c r="B33" s="60"/>
      <c r="C33" s="79"/>
      <c r="D33" s="60"/>
      <c r="E33" s="80"/>
      <c r="F33" s="80"/>
      <c r="G33" s="80"/>
      <c r="H33" s="80"/>
      <c r="I33" s="80"/>
      <c r="J33" s="80"/>
      <c r="K33" s="61"/>
    </row>
    <row r="34" spans="1:11" ht="21.95" customHeight="1" x14ac:dyDescent="0.15">
      <c r="A34" s="127" t="s">
        <v>123</v>
      </c>
      <c r="B34" s="6"/>
      <c r="C34" s="122"/>
      <c r="D34" s="6"/>
      <c r="E34" s="123"/>
      <c r="F34" s="80"/>
      <c r="G34" s="6"/>
      <c r="H34" s="80"/>
      <c r="I34" s="123"/>
      <c r="J34" s="80"/>
      <c r="K34" s="124"/>
    </row>
    <row r="35" spans="1:11" ht="21.95" customHeight="1" x14ac:dyDescent="0.15">
      <c r="A35" s="62" t="s">
        <v>164</v>
      </c>
      <c r="B35" s="60" t="s">
        <v>130</v>
      </c>
      <c r="C35" s="79">
        <v>46.5</v>
      </c>
      <c r="D35" s="60">
        <v>2</v>
      </c>
      <c r="E35" s="80"/>
      <c r="F35" s="80"/>
      <c r="G35" s="80"/>
      <c r="H35" s="80"/>
      <c r="I35" s="80"/>
      <c r="J35" s="80"/>
      <c r="K35" s="61"/>
    </row>
    <row r="36" spans="1:11" ht="21.95" customHeight="1" x14ac:dyDescent="0.15">
      <c r="A36" s="62" t="s">
        <v>124</v>
      </c>
      <c r="B36" s="60" t="s">
        <v>130</v>
      </c>
      <c r="C36" s="79">
        <v>73.180000000000007</v>
      </c>
      <c r="D36" s="60">
        <v>2</v>
      </c>
      <c r="E36" s="80"/>
      <c r="F36" s="80"/>
      <c r="G36" s="80"/>
      <c r="H36" s="80"/>
      <c r="I36" s="80"/>
      <c r="J36" s="80"/>
      <c r="K36" s="61"/>
    </row>
    <row r="37" spans="1:11" ht="21.95" customHeight="1" x14ac:dyDescent="0.15">
      <c r="A37" s="62" t="s">
        <v>165</v>
      </c>
      <c r="B37" s="60" t="s">
        <v>166</v>
      </c>
      <c r="C37" s="60">
        <v>56.88</v>
      </c>
      <c r="D37" s="60">
        <v>2</v>
      </c>
      <c r="E37" s="80"/>
      <c r="F37" s="80"/>
      <c r="G37" s="80"/>
      <c r="H37" s="80"/>
      <c r="I37" s="80"/>
      <c r="J37" s="80"/>
      <c r="K37" s="61"/>
    </row>
    <row r="38" spans="1:11" ht="21.95" customHeight="1" x14ac:dyDescent="0.15">
      <c r="A38" s="62" t="s">
        <v>198</v>
      </c>
      <c r="B38" s="60" t="s">
        <v>130</v>
      </c>
      <c r="C38" s="79">
        <v>3</v>
      </c>
      <c r="D38" s="60">
        <v>2</v>
      </c>
      <c r="E38" s="80"/>
      <c r="F38" s="80"/>
      <c r="G38" s="80"/>
      <c r="H38" s="80"/>
      <c r="I38" s="80"/>
      <c r="J38" s="80"/>
      <c r="K38" s="61"/>
    </row>
    <row r="39" spans="1:11" ht="21.95" customHeight="1" x14ac:dyDescent="0.15">
      <c r="A39" s="62" t="s">
        <v>126</v>
      </c>
      <c r="B39" s="60" t="s">
        <v>130</v>
      </c>
      <c r="C39" s="60">
        <v>16.68</v>
      </c>
      <c r="D39" s="60">
        <v>2</v>
      </c>
      <c r="E39" s="80"/>
      <c r="F39" s="80"/>
      <c r="G39" s="80"/>
      <c r="H39" s="80"/>
      <c r="I39" s="80"/>
      <c r="J39" s="80"/>
      <c r="K39" s="61"/>
    </row>
    <row r="40" spans="1:11" ht="21.95" customHeight="1" x14ac:dyDescent="0.15">
      <c r="A40" s="62" t="s">
        <v>118</v>
      </c>
      <c r="B40" s="60" t="s">
        <v>130</v>
      </c>
      <c r="C40" s="79">
        <v>14.2</v>
      </c>
      <c r="D40" s="60">
        <v>2</v>
      </c>
      <c r="E40" s="80"/>
      <c r="F40" s="80"/>
      <c r="G40" s="80"/>
      <c r="H40" s="80"/>
      <c r="I40" s="80"/>
      <c r="J40" s="80"/>
      <c r="K40" s="61"/>
    </row>
    <row r="41" spans="1:11" ht="21.95" customHeight="1" x14ac:dyDescent="0.15">
      <c r="A41" s="62" t="s">
        <v>120</v>
      </c>
      <c r="B41" s="60" t="s">
        <v>130</v>
      </c>
      <c r="C41" s="79">
        <v>19.07</v>
      </c>
      <c r="D41" s="60">
        <v>2</v>
      </c>
      <c r="E41" s="80"/>
      <c r="F41" s="80"/>
      <c r="G41" s="80"/>
      <c r="H41" s="80"/>
      <c r="I41" s="80"/>
      <c r="J41" s="80"/>
      <c r="K41" s="61"/>
    </row>
    <row r="42" spans="1:11" ht="21.95" customHeight="1" x14ac:dyDescent="0.15">
      <c r="A42" s="62" t="s">
        <v>121</v>
      </c>
      <c r="B42" s="60" t="s">
        <v>130</v>
      </c>
      <c r="C42" s="79">
        <v>19.579999999999998</v>
      </c>
      <c r="D42" s="60">
        <v>2</v>
      </c>
      <c r="E42" s="80"/>
      <c r="F42" s="80"/>
      <c r="G42" s="80"/>
      <c r="H42" s="80"/>
      <c r="I42" s="80"/>
      <c r="J42" s="80"/>
      <c r="K42" s="61"/>
    </row>
    <row r="43" spans="1:11" ht="21.95" customHeight="1" x14ac:dyDescent="0.15">
      <c r="A43" s="62" t="s">
        <v>167</v>
      </c>
      <c r="B43" s="60" t="s">
        <v>130</v>
      </c>
      <c r="C43" s="79">
        <v>11.76</v>
      </c>
      <c r="D43" s="60">
        <v>2</v>
      </c>
      <c r="E43" s="80"/>
      <c r="F43" s="80"/>
      <c r="G43" s="80"/>
      <c r="H43" s="80"/>
      <c r="I43" s="80"/>
      <c r="J43" s="80"/>
      <c r="K43" s="61"/>
    </row>
    <row r="44" spans="1:11" ht="21.95" customHeight="1" x14ac:dyDescent="0.15">
      <c r="A44" s="62" t="s">
        <v>168</v>
      </c>
      <c r="B44" s="60" t="s">
        <v>130</v>
      </c>
      <c r="C44" s="79">
        <v>11.13</v>
      </c>
      <c r="D44" s="60">
        <v>2</v>
      </c>
      <c r="E44" s="80"/>
      <c r="F44" s="80"/>
      <c r="G44" s="80"/>
      <c r="H44" s="80"/>
      <c r="I44" s="80"/>
      <c r="J44" s="80"/>
      <c r="K44" s="61"/>
    </row>
    <row r="45" spans="1:11" ht="21.95" customHeight="1" x14ac:dyDescent="0.15">
      <c r="A45" s="62" t="s">
        <v>169</v>
      </c>
      <c r="B45" s="60" t="s">
        <v>130</v>
      </c>
      <c r="C45" s="79">
        <v>9.75</v>
      </c>
      <c r="D45" s="60">
        <v>2</v>
      </c>
      <c r="E45" s="80"/>
      <c r="F45" s="80"/>
      <c r="G45" s="80"/>
      <c r="H45" s="80"/>
      <c r="I45" s="80"/>
      <c r="J45" s="80"/>
      <c r="K45" s="61"/>
    </row>
    <row r="46" spans="1:11" ht="21.95" customHeight="1" x14ac:dyDescent="0.15">
      <c r="A46" s="62" t="s">
        <v>170</v>
      </c>
      <c r="B46" s="60" t="s">
        <v>130</v>
      </c>
      <c r="C46" s="79">
        <v>9.6999999999999993</v>
      </c>
      <c r="D46" s="60">
        <v>2</v>
      </c>
      <c r="E46" s="80"/>
      <c r="F46" s="80"/>
      <c r="G46" s="80"/>
      <c r="H46" s="80"/>
      <c r="I46" s="80"/>
      <c r="J46" s="80"/>
      <c r="K46" s="61"/>
    </row>
    <row r="47" spans="1:11" ht="21.95" customHeight="1" x14ac:dyDescent="0.15">
      <c r="A47" s="62"/>
      <c r="B47" s="60"/>
      <c r="C47" s="79"/>
      <c r="D47" s="60"/>
      <c r="E47" s="80"/>
      <c r="F47" s="80"/>
      <c r="G47" s="80"/>
      <c r="H47" s="80"/>
      <c r="I47" s="80"/>
      <c r="J47" s="80"/>
      <c r="K47" s="61"/>
    </row>
    <row r="48" spans="1:11" ht="21.95" customHeight="1" x14ac:dyDescent="0.15">
      <c r="A48" s="62"/>
      <c r="B48" s="60"/>
      <c r="C48" s="79"/>
      <c r="D48" s="60"/>
      <c r="E48" s="80"/>
      <c r="F48" s="80"/>
      <c r="G48" s="80"/>
      <c r="H48" s="80"/>
      <c r="I48" s="80"/>
      <c r="J48" s="80"/>
      <c r="K48" s="61"/>
    </row>
    <row r="49" spans="1:11" ht="21.95" customHeight="1" x14ac:dyDescent="0.15">
      <c r="A49" s="62"/>
      <c r="B49" s="60"/>
      <c r="C49" s="60"/>
      <c r="D49" s="60"/>
      <c r="E49" s="60"/>
      <c r="F49" s="60"/>
      <c r="G49" s="60"/>
      <c r="H49" s="80"/>
      <c r="I49" s="80"/>
      <c r="J49" s="60"/>
      <c r="K49" s="61"/>
    </row>
    <row r="50" spans="1:11" ht="21.95" customHeight="1" thickBot="1" x14ac:dyDescent="0.2">
      <c r="A50" s="112" t="s">
        <v>57</v>
      </c>
      <c r="B50" s="73"/>
      <c r="C50" s="113">
        <f>SUM(C7:C25,C26:C48)</f>
        <v>1221.6100000000001</v>
      </c>
      <c r="D50" s="73"/>
      <c r="E50" s="73"/>
      <c r="F50" s="93"/>
      <c r="G50" s="73"/>
      <c r="H50" s="93"/>
      <c r="I50" s="73"/>
      <c r="J50" s="93"/>
      <c r="K50" s="74"/>
    </row>
  </sheetData>
  <mergeCells count="8">
    <mergeCell ref="A1:K1"/>
    <mergeCell ref="A3:A4"/>
    <mergeCell ref="B3:B4"/>
    <mergeCell ref="C3:D3"/>
    <mergeCell ref="E3:F3"/>
    <mergeCell ref="G3:H3"/>
    <mergeCell ref="I3:J3"/>
    <mergeCell ref="K3:K4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>
    <oddFooter>&amp;C&amp;P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Q26"/>
  <sheetViews>
    <sheetView zoomScaleNormal="100" zoomScaleSheetLayoutView="100" workbookViewId="0">
      <selection activeCell="A12" sqref="A12"/>
    </sheetView>
  </sheetViews>
  <sheetFormatPr defaultRowHeight="13.5" x14ac:dyDescent="0.15"/>
  <cols>
    <col min="1" max="2" width="20.625" style="1" customWidth="1"/>
    <col min="3" max="3" width="9.375" customWidth="1"/>
    <col min="4" max="4" width="7.625" customWidth="1"/>
    <col min="5" max="5" width="9.375" customWidth="1"/>
    <col min="6" max="6" width="12.625" customWidth="1"/>
    <col min="7" max="10" width="9.375" customWidth="1"/>
    <col min="11" max="11" width="20.625" style="1" customWidth="1"/>
    <col min="12" max="12" width="9" style="1"/>
    <col min="13" max="13" width="7.625" style="1" customWidth="1"/>
    <col min="14" max="14" width="9.5" style="1" bestFit="1" customWidth="1"/>
    <col min="15" max="16" width="5.5" style="1" bestFit="1" customWidth="1"/>
    <col min="17" max="17" width="9.5" style="1" bestFit="1" customWidth="1"/>
    <col min="18" max="16384" width="9" style="1"/>
  </cols>
  <sheetData>
    <row r="1" spans="1:17" ht="25.5" x14ac:dyDescent="0.25">
      <c r="A1" s="173" t="s">
        <v>180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7" ht="14.25" thickBot="1" x14ac:dyDescent="0.2">
      <c r="C2" s="128"/>
      <c r="D2" s="128"/>
      <c r="E2" s="128"/>
      <c r="F2" s="128"/>
      <c r="G2" s="128"/>
      <c r="H2" s="128"/>
      <c r="I2" s="128"/>
      <c r="J2" s="128"/>
    </row>
    <row r="3" spans="1:17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7" ht="21.95" customHeight="1" x14ac:dyDescent="0.15">
      <c r="A4" s="183"/>
      <c r="B4" s="184"/>
      <c r="C4" s="121" t="s">
        <v>88</v>
      </c>
      <c r="D4" s="121" t="s">
        <v>89</v>
      </c>
      <c r="E4" s="94" t="s">
        <v>90</v>
      </c>
      <c r="F4" s="121" t="s">
        <v>57</v>
      </c>
      <c r="G4" s="94" t="s">
        <v>90</v>
      </c>
      <c r="H4" s="121" t="s">
        <v>57</v>
      </c>
      <c r="I4" s="94" t="s">
        <v>90</v>
      </c>
      <c r="J4" s="121" t="s">
        <v>57</v>
      </c>
      <c r="K4" s="179"/>
    </row>
    <row r="5" spans="1:17" ht="21.95" customHeight="1" x14ac:dyDescent="0.15">
      <c r="A5" s="92" t="s">
        <v>181</v>
      </c>
      <c r="B5" s="60"/>
      <c r="C5" s="60"/>
      <c r="D5" s="60"/>
      <c r="E5" s="60"/>
      <c r="F5" s="60"/>
      <c r="G5" s="60"/>
      <c r="H5" s="60"/>
      <c r="I5" s="60"/>
      <c r="J5" s="60"/>
      <c r="K5" s="61"/>
      <c r="M5" s="140"/>
      <c r="O5" s="138"/>
      <c r="P5" s="188"/>
      <c r="Q5" s="188"/>
    </row>
    <row r="6" spans="1:17" ht="21.95" customHeight="1" x14ac:dyDescent="0.15">
      <c r="A6" s="62" t="s">
        <v>110</v>
      </c>
      <c r="B6" s="60"/>
      <c r="C6" s="79"/>
      <c r="D6" s="60"/>
      <c r="E6" s="60"/>
      <c r="F6" s="60"/>
      <c r="G6" s="60"/>
      <c r="H6" s="80"/>
      <c r="I6" s="60"/>
      <c r="J6" s="60"/>
      <c r="K6" s="61"/>
      <c r="M6" s="140"/>
    </row>
    <row r="7" spans="1:17" ht="21.95" customHeight="1" x14ac:dyDescent="0.15">
      <c r="A7" s="62" t="s">
        <v>182</v>
      </c>
      <c r="B7" s="60" t="s">
        <v>183</v>
      </c>
      <c r="C7" s="79">
        <v>86.33</v>
      </c>
      <c r="D7" s="60">
        <v>2</v>
      </c>
      <c r="E7" s="80"/>
      <c r="F7" s="129"/>
      <c r="G7" s="80"/>
      <c r="H7" s="80" t="str">
        <f t="shared" ref="H7" si="0">IF(G7="","",ROUNDDOWN($C7*$D7*G7/100,3))</f>
        <v/>
      </c>
      <c r="I7" s="80"/>
      <c r="J7" s="80"/>
      <c r="K7" s="61"/>
      <c r="L7" s="125"/>
      <c r="M7" s="140"/>
      <c r="N7" s="135"/>
      <c r="O7" s="136"/>
      <c r="P7" s="137"/>
      <c r="Q7" s="139"/>
    </row>
    <row r="8" spans="1:17" ht="21.95" customHeight="1" x14ac:dyDescent="0.15">
      <c r="A8" s="127"/>
      <c r="B8" s="130" t="s">
        <v>184</v>
      </c>
      <c r="C8" s="60"/>
      <c r="D8" s="6"/>
      <c r="E8" s="123"/>
      <c r="F8" s="123"/>
      <c r="G8" s="123"/>
      <c r="H8" s="123"/>
      <c r="I8" s="123"/>
      <c r="J8" s="123"/>
      <c r="K8" s="124"/>
      <c r="M8" s="140"/>
      <c r="N8" s="135"/>
      <c r="O8" s="136"/>
      <c r="P8" s="137"/>
      <c r="Q8" s="139"/>
    </row>
    <row r="9" spans="1:17" ht="21.95" customHeight="1" x14ac:dyDescent="0.15">
      <c r="A9" s="62" t="s">
        <v>204</v>
      </c>
      <c r="B9" s="60" t="s">
        <v>183</v>
      </c>
      <c r="C9" s="79">
        <v>134.28</v>
      </c>
      <c r="D9" s="60">
        <v>2</v>
      </c>
      <c r="E9" s="80"/>
      <c r="F9" s="129"/>
      <c r="G9" s="80"/>
      <c r="H9" s="80" t="str">
        <f t="shared" ref="H9" si="1">IF(G9="","",ROUNDDOWN($C9*$D9*G9/100,3))</f>
        <v/>
      </c>
      <c r="I9" s="80"/>
      <c r="J9" s="80"/>
      <c r="K9" s="61"/>
      <c r="L9" s="125"/>
      <c r="M9" s="140"/>
      <c r="N9" s="135"/>
      <c r="O9" s="136"/>
      <c r="P9" s="137"/>
      <c r="Q9" s="139"/>
    </row>
    <row r="10" spans="1:17" ht="21.95" customHeight="1" x14ac:dyDescent="0.15">
      <c r="A10" s="127"/>
      <c r="B10" s="130" t="s">
        <v>184</v>
      </c>
      <c r="C10" s="60"/>
      <c r="D10" s="6"/>
      <c r="E10" s="123"/>
      <c r="F10" s="131"/>
      <c r="G10" s="123"/>
      <c r="H10" s="123"/>
      <c r="I10" s="123"/>
      <c r="J10" s="123"/>
      <c r="K10" s="124"/>
      <c r="M10" s="140"/>
      <c r="N10" s="135"/>
      <c r="O10" s="136"/>
      <c r="P10" s="137"/>
      <c r="Q10" s="139"/>
    </row>
    <row r="11" spans="1:17" ht="21.95" customHeight="1" x14ac:dyDescent="0.15">
      <c r="A11" s="62" t="s">
        <v>205</v>
      </c>
      <c r="B11" s="60" t="s">
        <v>183</v>
      </c>
      <c r="C11" s="79">
        <v>38.049999999999997</v>
      </c>
      <c r="D11" s="60">
        <v>2</v>
      </c>
      <c r="E11" s="80"/>
      <c r="F11" s="129"/>
      <c r="G11" s="80"/>
      <c r="H11" s="80" t="str">
        <f t="shared" ref="H11" si="2">IF(G11="","",ROUNDDOWN($C11*$D11*G11/100,3))</f>
        <v/>
      </c>
      <c r="I11" s="80"/>
      <c r="J11" s="80"/>
      <c r="K11" s="61"/>
      <c r="L11" s="125"/>
      <c r="M11" s="140"/>
      <c r="N11" s="135"/>
      <c r="O11" s="136"/>
      <c r="P11" s="137"/>
      <c r="Q11" s="139"/>
    </row>
    <row r="12" spans="1:17" ht="21.95" customHeight="1" x14ac:dyDescent="0.15">
      <c r="A12" s="127"/>
      <c r="B12" s="130" t="s">
        <v>184</v>
      </c>
      <c r="C12" s="60"/>
      <c r="D12" s="6"/>
      <c r="E12" s="123"/>
      <c r="F12" s="131"/>
      <c r="G12" s="123"/>
      <c r="H12" s="123"/>
      <c r="I12" s="123"/>
      <c r="J12" s="123"/>
      <c r="K12" s="124"/>
      <c r="M12" s="140"/>
      <c r="N12" s="135"/>
      <c r="O12" s="136"/>
      <c r="P12" s="137"/>
      <c r="Q12" s="139"/>
    </row>
    <row r="13" spans="1:17" ht="21.95" customHeight="1" x14ac:dyDescent="0.15">
      <c r="A13" s="62" t="s">
        <v>185</v>
      </c>
      <c r="B13" s="60" t="s">
        <v>183</v>
      </c>
      <c r="C13" s="79">
        <v>40.409999999999997</v>
      </c>
      <c r="D13" s="60">
        <v>2</v>
      </c>
      <c r="E13" s="80"/>
      <c r="F13" s="129"/>
      <c r="G13" s="80"/>
      <c r="H13" s="80" t="str">
        <f t="shared" ref="H13" si="3">IF(G13="","",ROUNDDOWN($C13*$D13*G13/100,3))</f>
        <v/>
      </c>
      <c r="I13" s="80"/>
      <c r="J13" s="80"/>
      <c r="K13" s="61"/>
      <c r="L13" s="125"/>
      <c r="M13" s="140"/>
      <c r="N13" s="135"/>
      <c r="O13" s="136"/>
      <c r="P13" s="137"/>
      <c r="Q13" s="139"/>
    </row>
    <row r="14" spans="1:17" ht="21.95" customHeight="1" x14ac:dyDescent="0.15">
      <c r="A14" s="127"/>
      <c r="B14" s="130" t="s">
        <v>184</v>
      </c>
      <c r="C14" s="60"/>
      <c r="D14" s="6"/>
      <c r="E14" s="123"/>
      <c r="F14" s="131"/>
      <c r="G14" s="123"/>
      <c r="H14" s="123"/>
      <c r="I14" s="123"/>
      <c r="J14" s="123"/>
      <c r="K14" s="124"/>
      <c r="M14" s="140"/>
      <c r="N14" s="135"/>
      <c r="O14" s="136"/>
      <c r="P14" s="137"/>
      <c r="Q14" s="139"/>
    </row>
    <row r="15" spans="1:17" ht="21.95" customHeight="1" x14ac:dyDescent="0.15">
      <c r="A15" s="62" t="s">
        <v>186</v>
      </c>
      <c r="B15" s="60" t="s">
        <v>183</v>
      </c>
      <c r="C15" s="79">
        <v>10.8</v>
      </c>
      <c r="D15" s="60">
        <v>2</v>
      </c>
      <c r="E15" s="80"/>
      <c r="F15" s="129"/>
      <c r="G15" s="80"/>
      <c r="H15" s="80" t="str">
        <f t="shared" ref="H15" si="4">IF(G15="","",ROUNDDOWN($C15*$D15*G15/100,3))</f>
        <v/>
      </c>
      <c r="I15" s="80"/>
      <c r="J15" s="80"/>
      <c r="K15" s="61"/>
      <c r="L15" s="125"/>
      <c r="M15" s="140"/>
      <c r="N15" s="135"/>
      <c r="O15" s="136"/>
      <c r="P15" s="137"/>
      <c r="Q15" s="139"/>
    </row>
    <row r="16" spans="1:17" ht="21.95" customHeight="1" x14ac:dyDescent="0.15">
      <c r="A16" s="127"/>
      <c r="B16" s="130" t="s">
        <v>184</v>
      </c>
      <c r="C16" s="60"/>
      <c r="D16" s="6"/>
      <c r="E16" s="123"/>
      <c r="F16" s="131"/>
      <c r="G16" s="123"/>
      <c r="H16" s="123"/>
      <c r="I16" s="123"/>
      <c r="J16" s="123"/>
      <c r="K16" s="124"/>
      <c r="M16" s="140"/>
      <c r="N16" s="135"/>
      <c r="O16" s="136"/>
      <c r="P16" s="137"/>
      <c r="Q16" s="139"/>
    </row>
    <row r="17" spans="1:17" ht="21.95" customHeight="1" x14ac:dyDescent="0.15">
      <c r="A17" s="62" t="s">
        <v>187</v>
      </c>
      <c r="B17" s="60" t="s">
        <v>183</v>
      </c>
      <c r="C17" s="79">
        <v>12.52</v>
      </c>
      <c r="D17" s="60">
        <v>2</v>
      </c>
      <c r="E17" s="80"/>
      <c r="F17" s="129"/>
      <c r="G17" s="80"/>
      <c r="H17" s="80" t="str">
        <f t="shared" ref="H17" si="5">IF(G17="","",ROUNDDOWN($C17*$D17*G17/100,3))</f>
        <v/>
      </c>
      <c r="I17" s="80"/>
      <c r="J17" s="80"/>
      <c r="K17" s="61"/>
      <c r="L17" s="125"/>
      <c r="M17" s="140"/>
      <c r="N17" s="135"/>
      <c r="O17" s="136"/>
      <c r="P17" s="137"/>
      <c r="Q17" s="139"/>
    </row>
    <row r="18" spans="1:17" ht="21.95" customHeight="1" x14ac:dyDescent="0.15">
      <c r="A18" s="127"/>
      <c r="B18" s="130" t="s">
        <v>184</v>
      </c>
      <c r="C18" s="60"/>
      <c r="D18" s="6"/>
      <c r="E18" s="123"/>
      <c r="F18" s="131"/>
      <c r="G18" s="123"/>
      <c r="H18" s="123"/>
      <c r="I18" s="123"/>
      <c r="J18" s="123"/>
      <c r="K18" s="124"/>
      <c r="M18" s="140"/>
      <c r="N18" s="135"/>
      <c r="O18" s="136"/>
      <c r="P18" s="137"/>
      <c r="Q18" s="139"/>
    </row>
    <row r="19" spans="1:17" ht="21.95" customHeight="1" x14ac:dyDescent="0.15">
      <c r="A19" s="62" t="s">
        <v>188</v>
      </c>
      <c r="B19" s="60" t="s">
        <v>183</v>
      </c>
      <c r="C19" s="79">
        <v>6.43</v>
      </c>
      <c r="D19" s="60">
        <v>2</v>
      </c>
      <c r="E19" s="80"/>
      <c r="F19" s="129"/>
      <c r="G19" s="80"/>
      <c r="H19" s="80" t="str">
        <f t="shared" ref="H19" si="6">IF(G19="","",ROUNDDOWN($C19*$D19*G19/100,3))</f>
        <v/>
      </c>
      <c r="I19" s="80"/>
      <c r="J19" s="80"/>
      <c r="K19" s="61"/>
      <c r="L19" s="125"/>
      <c r="M19" s="140"/>
      <c r="N19" s="135"/>
      <c r="O19" s="136"/>
      <c r="P19" s="137"/>
      <c r="Q19" s="139"/>
    </row>
    <row r="20" spans="1:17" ht="21.95" customHeight="1" x14ac:dyDescent="0.15">
      <c r="A20" s="127"/>
      <c r="B20" s="130" t="s">
        <v>184</v>
      </c>
      <c r="C20" s="60"/>
      <c r="D20" s="6"/>
      <c r="E20" s="123"/>
      <c r="F20" s="131"/>
      <c r="G20" s="123"/>
      <c r="H20" s="123"/>
      <c r="I20" s="123"/>
      <c r="J20" s="123"/>
      <c r="K20" s="124"/>
      <c r="M20" s="140"/>
      <c r="N20" s="135"/>
      <c r="O20" s="136"/>
      <c r="P20" s="137"/>
      <c r="Q20" s="139"/>
    </row>
    <row r="21" spans="1:17" ht="21.95" customHeight="1" x14ac:dyDescent="0.15">
      <c r="A21" s="127" t="s">
        <v>123</v>
      </c>
      <c r="B21" s="6"/>
      <c r="C21" s="122"/>
      <c r="D21" s="6"/>
      <c r="E21" s="123"/>
      <c r="F21" s="6"/>
      <c r="G21" s="6"/>
      <c r="H21" s="123"/>
      <c r="I21" s="123"/>
      <c r="J21" s="6"/>
      <c r="K21" s="124"/>
      <c r="M21" s="140"/>
      <c r="N21" s="135"/>
      <c r="O21" s="136"/>
      <c r="P21" s="137"/>
      <c r="Q21" s="139"/>
    </row>
    <row r="22" spans="1:17" ht="21.95" customHeight="1" x14ac:dyDescent="0.15">
      <c r="A22" s="62" t="s">
        <v>189</v>
      </c>
      <c r="B22" s="60" t="s">
        <v>183</v>
      </c>
      <c r="C22" s="60">
        <v>61.41</v>
      </c>
      <c r="D22" s="60">
        <v>2</v>
      </c>
      <c r="E22" s="80"/>
      <c r="F22" s="129"/>
      <c r="G22" s="80"/>
      <c r="H22" s="80" t="str">
        <f t="shared" ref="H22" si="7">IF(G22="","",ROUNDDOWN($C22*$D22*G22/100,3))</f>
        <v/>
      </c>
      <c r="I22" s="80"/>
      <c r="J22" s="80"/>
      <c r="K22" s="61"/>
      <c r="L22" s="125"/>
      <c r="M22" s="140"/>
      <c r="N22" s="135"/>
      <c r="O22" s="136"/>
      <c r="P22" s="137"/>
      <c r="Q22" s="139"/>
    </row>
    <row r="23" spans="1:17" ht="21.95" customHeight="1" x14ac:dyDescent="0.15">
      <c r="A23" s="62"/>
      <c r="B23" s="130" t="s">
        <v>184</v>
      </c>
      <c r="C23" s="60"/>
      <c r="D23" s="60"/>
      <c r="E23" s="80"/>
      <c r="F23" s="80"/>
      <c r="G23" s="80"/>
      <c r="H23" s="80"/>
      <c r="I23" s="80"/>
      <c r="J23" s="80"/>
      <c r="K23" s="61"/>
      <c r="M23" s="140"/>
      <c r="N23" s="135"/>
      <c r="O23" s="136"/>
      <c r="P23" s="137"/>
      <c r="Q23" s="139"/>
    </row>
    <row r="24" spans="1:17" ht="21.95" customHeight="1" x14ac:dyDescent="0.15">
      <c r="A24" s="62"/>
      <c r="B24" s="6"/>
      <c r="C24" s="60"/>
      <c r="D24" s="60"/>
      <c r="E24" s="80"/>
      <c r="F24" s="80"/>
      <c r="G24" s="80"/>
      <c r="H24" s="80"/>
      <c r="I24" s="80"/>
      <c r="J24" s="80"/>
      <c r="K24" s="61"/>
      <c r="M24" s="140"/>
      <c r="N24" s="135"/>
      <c r="O24" s="136"/>
      <c r="P24" s="137"/>
      <c r="Q24" s="139"/>
    </row>
    <row r="25" spans="1:17" ht="21.95" customHeight="1" x14ac:dyDescent="0.15">
      <c r="A25" s="62"/>
      <c r="B25" s="60"/>
      <c r="C25" s="60"/>
      <c r="D25" s="60"/>
      <c r="E25" s="60"/>
      <c r="F25" s="60"/>
      <c r="G25" s="60"/>
      <c r="H25" s="80"/>
      <c r="I25" s="80"/>
      <c r="J25" s="60"/>
      <c r="K25" s="61"/>
      <c r="M25" s="140"/>
      <c r="N25" s="135"/>
      <c r="O25" s="136"/>
      <c r="P25" s="137"/>
      <c r="Q25" s="139"/>
    </row>
    <row r="26" spans="1:17" ht="21.95" customHeight="1" x14ac:dyDescent="0.15">
      <c r="A26" s="58" t="s">
        <v>57</v>
      </c>
      <c r="B26" s="60"/>
      <c r="C26" s="104">
        <f>SUM(C6:C25)</f>
        <v>390.23</v>
      </c>
      <c r="D26" s="60"/>
      <c r="E26" s="60"/>
      <c r="F26" s="66"/>
      <c r="G26" s="60"/>
      <c r="H26" s="80"/>
      <c r="I26" s="60"/>
      <c r="J26" s="80"/>
      <c r="K26" s="61"/>
      <c r="M26" s="140"/>
      <c r="N26" s="135"/>
      <c r="O26" s="136"/>
      <c r="P26" s="137"/>
      <c r="Q26" s="139"/>
    </row>
  </sheetData>
  <mergeCells count="9">
    <mergeCell ref="P5:Q5"/>
    <mergeCell ref="A1:K1"/>
    <mergeCell ref="A3:A4"/>
    <mergeCell ref="B3:B4"/>
    <mergeCell ref="C3:D3"/>
    <mergeCell ref="E3:F3"/>
    <mergeCell ref="G3:H3"/>
    <mergeCell ref="I3:J3"/>
    <mergeCell ref="K3:K4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K26"/>
  <sheetViews>
    <sheetView zoomScaleNormal="100" workbookViewId="0">
      <selection sqref="A1:K1"/>
    </sheetView>
  </sheetViews>
  <sheetFormatPr defaultRowHeight="13.5" x14ac:dyDescent="0.15"/>
  <cols>
    <col min="1" max="2" width="20.625" customWidth="1"/>
    <col min="3" max="3" width="9.375" customWidth="1"/>
    <col min="4" max="4" width="7.625" customWidth="1"/>
    <col min="5" max="10" width="9.375" customWidth="1"/>
    <col min="11" max="11" width="20.625" customWidth="1"/>
  </cols>
  <sheetData>
    <row r="1" spans="1:11" ht="25.5" x14ac:dyDescent="0.25">
      <c r="A1" s="173" t="s">
        <v>171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4.25" thickBot="1" x14ac:dyDescent="0.2"/>
    <row r="3" spans="1:11" s="1" customFormat="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s="1" customFormat="1" ht="21.95" customHeight="1" x14ac:dyDescent="0.15">
      <c r="A4" s="183"/>
      <c r="B4" s="184"/>
      <c r="C4" s="119" t="s">
        <v>172</v>
      </c>
      <c r="D4" s="119" t="s">
        <v>89</v>
      </c>
      <c r="E4" s="94" t="s">
        <v>90</v>
      </c>
      <c r="F4" s="119" t="s">
        <v>57</v>
      </c>
      <c r="G4" s="94" t="s">
        <v>90</v>
      </c>
      <c r="H4" s="119" t="s">
        <v>57</v>
      </c>
      <c r="I4" s="94" t="s">
        <v>90</v>
      </c>
      <c r="J4" s="119" t="s">
        <v>57</v>
      </c>
      <c r="K4" s="179"/>
    </row>
    <row r="5" spans="1:11" s="1" customFormat="1" ht="21.95" customHeight="1" x14ac:dyDescent="0.15">
      <c r="A5" s="92" t="s">
        <v>173</v>
      </c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 s="1" customFormat="1" ht="21.95" customHeight="1" x14ac:dyDescent="0.15">
      <c r="A6" s="62" t="s">
        <v>174</v>
      </c>
      <c r="B6" s="60"/>
      <c r="C6" s="79"/>
      <c r="D6" s="60"/>
      <c r="E6" s="60"/>
      <c r="F6" s="60"/>
      <c r="G6" s="60"/>
      <c r="H6" s="60"/>
      <c r="I6" s="60"/>
      <c r="J6" s="60"/>
      <c r="K6" s="61"/>
    </row>
    <row r="7" spans="1:11" s="1" customFormat="1" ht="21.95" customHeight="1" x14ac:dyDescent="0.15">
      <c r="A7" s="62" t="s">
        <v>175</v>
      </c>
      <c r="B7" s="60" t="s">
        <v>176</v>
      </c>
      <c r="C7" s="132">
        <v>190</v>
      </c>
      <c r="D7" s="60">
        <v>1</v>
      </c>
      <c r="E7" s="80"/>
      <c r="F7" s="60"/>
      <c r="G7" s="80"/>
      <c r="H7" s="80"/>
      <c r="I7" s="80"/>
      <c r="J7" s="80"/>
      <c r="K7" s="61"/>
    </row>
    <row r="8" spans="1:11" s="1" customFormat="1" ht="21.95" customHeight="1" x14ac:dyDescent="0.15">
      <c r="A8" s="62" t="s">
        <v>177</v>
      </c>
      <c r="B8" s="60" t="s">
        <v>178</v>
      </c>
      <c r="C8" s="132">
        <v>223</v>
      </c>
      <c r="D8" s="60">
        <v>1</v>
      </c>
      <c r="E8" s="80"/>
      <c r="F8" s="60"/>
      <c r="G8" s="80"/>
      <c r="H8" s="80"/>
      <c r="I8" s="80"/>
      <c r="J8" s="80"/>
      <c r="K8" s="61"/>
    </row>
    <row r="9" spans="1:11" s="1" customFormat="1" ht="21.95" customHeight="1" x14ac:dyDescent="0.15">
      <c r="A9" s="97"/>
      <c r="B9" s="99"/>
      <c r="C9" s="99"/>
      <c r="D9" s="99"/>
      <c r="E9" s="101"/>
      <c r="F9" s="99"/>
      <c r="G9" s="101"/>
      <c r="H9" s="99"/>
      <c r="I9" s="101"/>
      <c r="J9" s="99"/>
      <c r="K9" s="61"/>
    </row>
    <row r="10" spans="1:11" s="1" customFormat="1" ht="21.95" customHeight="1" x14ac:dyDescent="0.15">
      <c r="A10" s="62"/>
      <c r="B10" s="60"/>
      <c r="C10" s="79"/>
      <c r="D10" s="60"/>
      <c r="E10" s="80"/>
      <c r="F10" s="60"/>
      <c r="G10" s="80"/>
      <c r="H10" s="60"/>
      <c r="I10" s="80"/>
      <c r="J10" s="60"/>
      <c r="K10" s="61"/>
    </row>
    <row r="11" spans="1:11" s="1" customFormat="1" ht="21.95" customHeight="1" x14ac:dyDescent="0.15">
      <c r="A11" s="62"/>
      <c r="B11" s="60"/>
      <c r="C11" s="79"/>
      <c r="D11" s="60"/>
      <c r="E11" s="80"/>
      <c r="F11" s="60"/>
      <c r="G11" s="80"/>
      <c r="H11" s="60"/>
      <c r="I11" s="80"/>
      <c r="J11" s="60"/>
      <c r="K11" s="61"/>
    </row>
    <row r="12" spans="1:11" s="1" customFormat="1" ht="21.95" customHeight="1" x14ac:dyDescent="0.15">
      <c r="A12" s="62"/>
      <c r="B12" s="60"/>
      <c r="C12" s="60"/>
      <c r="D12" s="60"/>
      <c r="E12" s="80"/>
      <c r="F12" s="60"/>
      <c r="G12" s="80"/>
      <c r="H12" s="60"/>
      <c r="I12" s="80"/>
      <c r="J12" s="60"/>
      <c r="K12" s="61"/>
    </row>
    <row r="13" spans="1:11" s="1" customFormat="1" ht="21.95" customHeight="1" x14ac:dyDescent="0.15">
      <c r="A13" s="62"/>
      <c r="B13" s="60"/>
      <c r="C13" s="79"/>
      <c r="D13" s="60"/>
      <c r="E13" s="80"/>
      <c r="F13" s="60"/>
      <c r="G13" s="80"/>
      <c r="H13" s="60"/>
      <c r="I13" s="80"/>
      <c r="J13" s="60"/>
      <c r="K13" s="61"/>
    </row>
    <row r="14" spans="1:11" s="1" customFormat="1" ht="21.95" customHeight="1" x14ac:dyDescent="0.15">
      <c r="A14" s="62"/>
      <c r="B14" s="60"/>
      <c r="C14" s="79"/>
      <c r="D14" s="60"/>
      <c r="E14" s="80"/>
      <c r="F14" s="60"/>
      <c r="G14" s="80"/>
      <c r="H14" s="60"/>
      <c r="I14" s="80"/>
      <c r="J14" s="60"/>
      <c r="K14" s="61"/>
    </row>
    <row r="15" spans="1:11" s="1" customFormat="1" ht="21.95" customHeight="1" x14ac:dyDescent="0.15">
      <c r="A15" s="62"/>
      <c r="B15" s="60"/>
      <c r="C15" s="79"/>
      <c r="D15" s="60"/>
      <c r="E15" s="80"/>
      <c r="F15" s="60"/>
      <c r="G15" s="80"/>
      <c r="H15" s="60"/>
      <c r="I15" s="80"/>
      <c r="J15" s="80"/>
      <c r="K15" s="61"/>
    </row>
    <row r="16" spans="1:11" s="1" customFormat="1" ht="21.95" customHeight="1" x14ac:dyDescent="0.15">
      <c r="A16" s="62"/>
      <c r="B16" s="60"/>
      <c r="C16" s="79"/>
      <c r="D16" s="60"/>
      <c r="E16" s="80"/>
      <c r="F16" s="60"/>
      <c r="G16" s="80"/>
      <c r="H16" s="60"/>
      <c r="I16" s="80"/>
      <c r="J16" s="60"/>
      <c r="K16" s="61"/>
    </row>
    <row r="17" spans="1:11" s="1" customFormat="1" ht="21.95" customHeight="1" x14ac:dyDescent="0.15">
      <c r="A17" s="62"/>
      <c r="B17" s="60"/>
      <c r="C17" s="60"/>
      <c r="D17" s="60"/>
      <c r="E17" s="80"/>
      <c r="F17" s="60"/>
      <c r="G17" s="80"/>
      <c r="H17" s="60"/>
      <c r="I17" s="80"/>
      <c r="J17" s="80"/>
      <c r="K17" s="61"/>
    </row>
    <row r="18" spans="1:11" s="1" customFormat="1" ht="21.95" customHeight="1" x14ac:dyDescent="0.15">
      <c r="A18" s="62"/>
      <c r="B18" s="60"/>
      <c r="C18" s="60"/>
      <c r="D18" s="60"/>
      <c r="E18" s="80"/>
      <c r="F18" s="60"/>
      <c r="G18" s="80"/>
      <c r="H18" s="60"/>
      <c r="I18" s="80"/>
      <c r="J18" s="60"/>
      <c r="K18" s="61"/>
    </row>
    <row r="19" spans="1:11" s="1" customFormat="1" ht="21.95" customHeight="1" x14ac:dyDescent="0.15">
      <c r="A19" s="62"/>
      <c r="B19" s="60"/>
      <c r="C19" s="60"/>
      <c r="D19" s="60"/>
      <c r="E19" s="80"/>
      <c r="F19" s="60"/>
      <c r="G19" s="80"/>
      <c r="H19" s="60"/>
      <c r="I19" s="80"/>
      <c r="J19" s="60"/>
      <c r="K19" s="61"/>
    </row>
    <row r="20" spans="1:11" s="1" customFormat="1" ht="21.95" customHeight="1" x14ac:dyDescent="0.15">
      <c r="A20" s="62"/>
      <c r="B20" s="60"/>
      <c r="C20" s="60"/>
      <c r="D20" s="60"/>
      <c r="E20" s="80"/>
      <c r="F20" s="60"/>
      <c r="G20" s="80"/>
      <c r="H20" s="60"/>
      <c r="I20" s="80"/>
      <c r="J20" s="60"/>
      <c r="K20" s="61"/>
    </row>
    <row r="21" spans="1:11" s="1" customFormat="1" ht="21.95" customHeight="1" x14ac:dyDescent="0.15">
      <c r="A21" s="62"/>
      <c r="B21" s="60"/>
      <c r="C21" s="79"/>
      <c r="D21" s="60"/>
      <c r="E21" s="80"/>
      <c r="F21" s="60"/>
      <c r="G21" s="80"/>
      <c r="H21" s="60"/>
      <c r="I21" s="80"/>
      <c r="J21" s="60"/>
      <c r="K21" s="61"/>
    </row>
    <row r="22" spans="1:11" s="1" customFormat="1" ht="21.95" customHeight="1" x14ac:dyDescent="0.15">
      <c r="A22" s="62"/>
      <c r="B22" s="60"/>
      <c r="C22" s="60"/>
      <c r="D22" s="60"/>
      <c r="E22" s="80"/>
      <c r="F22" s="60"/>
      <c r="G22" s="80"/>
      <c r="H22" s="60"/>
      <c r="I22" s="80"/>
      <c r="J22" s="60"/>
      <c r="K22" s="61"/>
    </row>
    <row r="23" spans="1:11" s="1" customFormat="1" ht="21.95" customHeight="1" x14ac:dyDescent="0.15">
      <c r="A23" s="62"/>
      <c r="B23" s="60"/>
      <c r="C23" s="60"/>
      <c r="D23" s="60"/>
      <c r="E23" s="80"/>
      <c r="F23" s="60"/>
      <c r="G23" s="80"/>
      <c r="H23" s="60"/>
      <c r="I23" s="80"/>
      <c r="J23" s="60"/>
      <c r="K23" s="61"/>
    </row>
    <row r="24" spans="1:11" s="1" customFormat="1" ht="21.95" customHeight="1" x14ac:dyDescent="0.15">
      <c r="A24" s="62"/>
      <c r="B24" s="60"/>
      <c r="C24" s="60"/>
      <c r="D24" s="60"/>
      <c r="E24" s="60"/>
      <c r="F24" s="60"/>
      <c r="G24" s="60"/>
      <c r="H24" s="60"/>
      <c r="I24" s="60"/>
      <c r="J24" s="60"/>
      <c r="K24" s="61"/>
    </row>
    <row r="25" spans="1:11" s="1" customFormat="1" ht="21.95" customHeight="1" x14ac:dyDescent="0.15">
      <c r="A25" s="62"/>
      <c r="B25" s="60"/>
      <c r="C25" s="60"/>
      <c r="D25" s="60"/>
      <c r="E25" s="80"/>
      <c r="F25" s="60"/>
      <c r="G25" s="60"/>
      <c r="H25" s="60"/>
      <c r="I25" s="80"/>
      <c r="J25" s="60"/>
      <c r="K25" s="61"/>
    </row>
    <row r="26" spans="1:11" s="1" customFormat="1" ht="21.95" customHeight="1" thickBot="1" x14ac:dyDescent="0.2">
      <c r="A26" s="112" t="s">
        <v>57</v>
      </c>
      <c r="B26" s="73"/>
      <c r="C26" s="73"/>
      <c r="D26" s="73"/>
      <c r="E26" s="73"/>
      <c r="F26" s="93"/>
      <c r="G26" s="73"/>
      <c r="H26" s="93"/>
      <c r="I26" s="93"/>
      <c r="J26" s="93"/>
      <c r="K26" s="74"/>
    </row>
  </sheetData>
  <mergeCells count="8">
    <mergeCell ref="A1:K1"/>
    <mergeCell ref="A3:A4"/>
    <mergeCell ref="B3:B4"/>
    <mergeCell ref="C3:D3"/>
    <mergeCell ref="E3:F3"/>
    <mergeCell ref="G3:H3"/>
    <mergeCell ref="I3:J3"/>
    <mergeCell ref="K3:K4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>
    <oddFooter>&amp;C&amp;P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K26"/>
  <sheetViews>
    <sheetView zoomScaleNormal="100" workbookViewId="0">
      <selection sqref="A1:K1"/>
    </sheetView>
  </sheetViews>
  <sheetFormatPr defaultRowHeight="13.5" x14ac:dyDescent="0.15"/>
  <cols>
    <col min="1" max="2" width="20.625" customWidth="1"/>
    <col min="3" max="3" width="9.375" customWidth="1"/>
    <col min="4" max="4" width="7.625" customWidth="1"/>
    <col min="5" max="10" width="9.375" customWidth="1"/>
    <col min="11" max="11" width="20.625" customWidth="1"/>
  </cols>
  <sheetData>
    <row r="1" spans="1:11" ht="25.5" x14ac:dyDescent="0.25">
      <c r="A1" s="173" t="s">
        <v>92</v>
      </c>
      <c r="B1" s="173"/>
      <c r="C1" s="173"/>
      <c r="D1" s="173"/>
      <c r="E1" s="173"/>
      <c r="F1" s="173"/>
      <c r="G1" s="173"/>
      <c r="H1" s="173"/>
      <c r="I1" s="173"/>
      <c r="J1" s="173"/>
      <c r="K1" s="173"/>
    </row>
    <row r="2" spans="1:11" ht="14.25" thickBot="1" x14ac:dyDescent="0.2"/>
    <row r="3" spans="1:11" s="1" customFormat="1" ht="21.95" customHeight="1" x14ac:dyDescent="0.15">
      <c r="A3" s="182" t="s">
        <v>78</v>
      </c>
      <c r="B3" s="180" t="s">
        <v>63</v>
      </c>
      <c r="C3" s="185"/>
      <c r="D3" s="187"/>
      <c r="E3" s="185" t="s">
        <v>79</v>
      </c>
      <c r="F3" s="187"/>
      <c r="G3" s="186" t="s">
        <v>80</v>
      </c>
      <c r="H3" s="187"/>
      <c r="I3" s="186" t="s">
        <v>81</v>
      </c>
      <c r="J3" s="187"/>
      <c r="K3" s="178" t="s">
        <v>87</v>
      </c>
    </row>
    <row r="4" spans="1:11" s="1" customFormat="1" ht="21.95" customHeight="1" x14ac:dyDescent="0.15">
      <c r="A4" s="183"/>
      <c r="B4" s="184"/>
      <c r="C4" s="2" t="s">
        <v>88</v>
      </c>
      <c r="D4" s="2" t="s">
        <v>89</v>
      </c>
      <c r="E4" s="91" t="s">
        <v>90</v>
      </c>
      <c r="F4" s="2" t="s">
        <v>57</v>
      </c>
      <c r="G4" s="91" t="s">
        <v>90</v>
      </c>
      <c r="H4" s="2" t="s">
        <v>57</v>
      </c>
      <c r="I4" s="91" t="s">
        <v>90</v>
      </c>
      <c r="J4" s="2" t="s">
        <v>57</v>
      </c>
      <c r="K4" s="179"/>
    </row>
    <row r="5" spans="1:11" s="1" customFormat="1" ht="21.95" customHeight="1" x14ac:dyDescent="0.15">
      <c r="A5" s="92" t="s">
        <v>76</v>
      </c>
      <c r="B5" s="60"/>
      <c r="C5" s="60"/>
      <c r="D5" s="60"/>
      <c r="E5" s="60"/>
      <c r="F5" s="60"/>
      <c r="G5" s="60"/>
      <c r="H5" s="60"/>
      <c r="I5" s="60"/>
      <c r="J5" s="60"/>
      <c r="K5" s="61"/>
    </row>
    <row r="6" spans="1:11" s="1" customFormat="1" ht="21.95" customHeight="1" x14ac:dyDescent="0.15">
      <c r="A6" s="97"/>
      <c r="B6" s="60" t="s">
        <v>93</v>
      </c>
      <c r="C6" s="79">
        <v>362.46</v>
      </c>
      <c r="D6" s="60">
        <v>2</v>
      </c>
      <c r="E6" s="60"/>
      <c r="F6" s="60"/>
      <c r="G6" s="60"/>
      <c r="H6" s="99"/>
      <c r="I6" s="99"/>
      <c r="J6" s="99"/>
      <c r="K6" s="102"/>
    </row>
    <row r="7" spans="1:11" s="1" customFormat="1" ht="21.95" customHeight="1" x14ac:dyDescent="0.15">
      <c r="A7" s="97"/>
      <c r="B7" s="60"/>
      <c r="C7" s="79"/>
      <c r="D7" s="60"/>
      <c r="E7" s="80"/>
      <c r="F7" s="60"/>
      <c r="G7" s="60"/>
      <c r="H7" s="99"/>
      <c r="I7" s="101"/>
      <c r="J7" s="99"/>
      <c r="K7" s="102"/>
    </row>
    <row r="8" spans="1:11" s="1" customFormat="1" ht="21.95" customHeight="1" x14ac:dyDescent="0.15">
      <c r="A8" s="97"/>
      <c r="B8" s="60" t="s">
        <v>94</v>
      </c>
      <c r="C8" s="60"/>
      <c r="D8" s="60"/>
      <c r="E8" s="60"/>
      <c r="F8" s="60"/>
      <c r="G8" s="80"/>
      <c r="H8" s="101"/>
      <c r="I8" s="99"/>
      <c r="J8" s="99"/>
      <c r="K8" s="102"/>
    </row>
    <row r="9" spans="1:11" s="1" customFormat="1" ht="21.95" customHeight="1" x14ac:dyDescent="0.15">
      <c r="A9" s="97"/>
      <c r="B9" s="60"/>
      <c r="C9" s="79"/>
      <c r="D9" s="60"/>
      <c r="E9" s="60"/>
      <c r="F9" s="66"/>
      <c r="G9" s="60"/>
      <c r="H9" s="101"/>
      <c r="I9" s="99"/>
      <c r="J9" s="101"/>
      <c r="K9" s="102"/>
    </row>
    <row r="10" spans="1:11" s="1" customFormat="1" ht="21.95" customHeight="1" x14ac:dyDescent="0.15">
      <c r="A10" s="97"/>
      <c r="B10" s="60"/>
      <c r="C10" s="79"/>
      <c r="D10" s="60"/>
      <c r="E10" s="60"/>
      <c r="F10" s="80"/>
      <c r="G10" s="60"/>
      <c r="H10" s="101"/>
      <c r="I10" s="99"/>
      <c r="J10" s="101"/>
      <c r="K10" s="102"/>
    </row>
    <row r="11" spans="1:11" s="1" customFormat="1" ht="21.95" customHeight="1" x14ac:dyDescent="0.15">
      <c r="A11" s="97"/>
      <c r="B11" s="99"/>
      <c r="C11" s="98"/>
      <c r="D11" s="99"/>
      <c r="E11" s="99"/>
      <c r="F11" s="99"/>
      <c r="G11" s="99"/>
      <c r="H11" s="101"/>
      <c r="I11" s="101"/>
      <c r="J11" s="99"/>
      <c r="K11" s="102"/>
    </row>
    <row r="12" spans="1:11" s="1" customFormat="1" ht="21.95" customHeight="1" x14ac:dyDescent="0.15">
      <c r="A12" s="97"/>
      <c r="B12" s="99"/>
      <c r="C12" s="99"/>
      <c r="D12" s="99"/>
      <c r="E12" s="101"/>
      <c r="F12" s="99"/>
      <c r="G12" s="101"/>
      <c r="H12" s="99"/>
      <c r="I12" s="101"/>
      <c r="J12" s="99"/>
      <c r="K12" s="102"/>
    </row>
    <row r="13" spans="1:11" s="1" customFormat="1" ht="21.95" customHeight="1" x14ac:dyDescent="0.15">
      <c r="A13" s="97"/>
      <c r="B13" s="99"/>
      <c r="C13" s="99"/>
      <c r="D13" s="99"/>
      <c r="E13" s="101"/>
      <c r="F13" s="99"/>
      <c r="G13" s="99"/>
      <c r="H13" s="99"/>
      <c r="I13" s="101"/>
      <c r="J13" s="99"/>
      <c r="K13" s="102"/>
    </row>
    <row r="14" spans="1:11" s="1" customFormat="1" ht="21.95" customHeight="1" x14ac:dyDescent="0.15">
      <c r="A14" s="97"/>
      <c r="B14" s="99"/>
      <c r="C14" s="99"/>
      <c r="D14" s="99"/>
      <c r="E14" s="99"/>
      <c r="F14" s="99"/>
      <c r="G14" s="99"/>
      <c r="H14" s="99"/>
      <c r="I14" s="99"/>
      <c r="J14" s="99"/>
      <c r="K14" s="102"/>
    </row>
    <row r="15" spans="1:11" s="1" customFormat="1" ht="21.95" customHeight="1" x14ac:dyDescent="0.15">
      <c r="A15" s="97"/>
      <c r="B15" s="99"/>
      <c r="C15" s="98"/>
      <c r="D15" s="99"/>
      <c r="E15" s="99"/>
      <c r="F15" s="99"/>
      <c r="G15" s="99"/>
      <c r="H15" s="99"/>
      <c r="I15" s="99"/>
      <c r="J15" s="99"/>
      <c r="K15" s="102"/>
    </row>
    <row r="16" spans="1:11" s="1" customFormat="1" ht="21.95" customHeight="1" x14ac:dyDescent="0.15">
      <c r="A16" s="97"/>
      <c r="B16" s="99"/>
      <c r="C16" s="99"/>
      <c r="D16" s="99"/>
      <c r="E16" s="101"/>
      <c r="F16" s="99"/>
      <c r="G16" s="99"/>
      <c r="H16" s="99"/>
      <c r="I16" s="99"/>
      <c r="J16" s="99"/>
      <c r="K16" s="102"/>
    </row>
    <row r="17" spans="1:11" s="1" customFormat="1" ht="21.95" customHeight="1" x14ac:dyDescent="0.15">
      <c r="A17" s="97"/>
      <c r="B17" s="99"/>
      <c r="C17" s="99"/>
      <c r="D17" s="99"/>
      <c r="E17" s="99"/>
      <c r="F17" s="99"/>
      <c r="G17" s="99"/>
      <c r="H17" s="99"/>
      <c r="I17" s="99"/>
      <c r="J17" s="99"/>
      <c r="K17" s="102"/>
    </row>
    <row r="18" spans="1:11" s="1" customFormat="1" ht="21.95" customHeight="1" x14ac:dyDescent="0.15">
      <c r="A18" s="97"/>
      <c r="B18" s="99"/>
      <c r="C18" s="99"/>
      <c r="D18" s="99"/>
      <c r="E18" s="101"/>
      <c r="F18" s="99"/>
      <c r="G18" s="99"/>
      <c r="H18" s="99"/>
      <c r="I18" s="101"/>
      <c r="J18" s="99"/>
      <c r="K18" s="102"/>
    </row>
    <row r="19" spans="1:11" s="1" customFormat="1" ht="21.95" customHeight="1" x14ac:dyDescent="0.15">
      <c r="A19" s="97"/>
      <c r="B19" s="99"/>
      <c r="C19" s="99"/>
      <c r="D19" s="108"/>
      <c r="E19" s="108"/>
      <c r="F19" s="108"/>
      <c r="G19" s="108"/>
      <c r="H19" s="99"/>
      <c r="I19" s="108"/>
      <c r="J19" s="108"/>
      <c r="K19" s="109"/>
    </row>
    <row r="20" spans="1:11" s="1" customFormat="1" ht="21.95" customHeight="1" x14ac:dyDescent="0.15">
      <c r="A20" s="97"/>
      <c r="B20" s="99"/>
      <c r="C20" s="98"/>
      <c r="D20" s="99"/>
      <c r="E20" s="99"/>
      <c r="F20" s="99"/>
      <c r="G20" s="99"/>
      <c r="H20" s="99"/>
      <c r="I20" s="99"/>
      <c r="J20" s="110"/>
      <c r="K20" s="102"/>
    </row>
    <row r="21" spans="1:11" s="1" customFormat="1" ht="21.95" customHeight="1" x14ac:dyDescent="0.15">
      <c r="A21" s="97"/>
      <c r="B21" s="99"/>
      <c r="C21" s="98"/>
      <c r="D21" s="99"/>
      <c r="E21" s="99"/>
      <c r="F21" s="99"/>
      <c r="G21" s="99"/>
      <c r="H21" s="99"/>
      <c r="I21" s="99"/>
      <c r="J21" s="110"/>
      <c r="K21" s="102"/>
    </row>
    <row r="22" spans="1:11" s="1" customFormat="1" ht="21.95" customHeight="1" x14ac:dyDescent="0.15">
      <c r="A22" s="97"/>
      <c r="B22" s="99"/>
      <c r="C22" s="99"/>
      <c r="D22" s="99"/>
      <c r="E22" s="99"/>
      <c r="F22" s="99"/>
      <c r="G22" s="99"/>
      <c r="H22" s="99"/>
      <c r="I22" s="99"/>
      <c r="J22" s="99"/>
      <c r="K22" s="102"/>
    </row>
    <row r="23" spans="1:11" s="1" customFormat="1" ht="21.95" customHeight="1" x14ac:dyDescent="0.15">
      <c r="A23" s="97"/>
      <c r="B23" s="99"/>
      <c r="C23" s="99"/>
      <c r="D23" s="99"/>
      <c r="E23" s="99"/>
      <c r="F23" s="99"/>
      <c r="G23" s="99"/>
      <c r="H23" s="99"/>
      <c r="I23" s="99"/>
      <c r="J23" s="99"/>
      <c r="K23" s="102"/>
    </row>
    <row r="24" spans="1:11" s="1" customFormat="1" ht="21.95" customHeight="1" x14ac:dyDescent="0.15">
      <c r="A24" s="97"/>
      <c r="B24" s="99"/>
      <c r="C24" s="99"/>
      <c r="D24" s="99"/>
      <c r="E24" s="99"/>
      <c r="F24" s="99"/>
      <c r="G24" s="99"/>
      <c r="H24" s="99"/>
      <c r="I24" s="99"/>
      <c r="J24" s="99"/>
      <c r="K24" s="102"/>
    </row>
    <row r="25" spans="1:11" s="1" customFormat="1" ht="21.95" customHeight="1" x14ac:dyDescent="0.15">
      <c r="A25" s="97"/>
      <c r="B25" s="99"/>
      <c r="C25" s="99"/>
      <c r="D25" s="99"/>
      <c r="E25" s="99"/>
      <c r="F25" s="99"/>
      <c r="G25" s="99"/>
      <c r="H25" s="99"/>
      <c r="I25" s="99"/>
      <c r="J25" s="99"/>
      <c r="K25" s="102"/>
    </row>
    <row r="26" spans="1:11" s="1" customFormat="1" ht="21.95" customHeight="1" thickBot="1" x14ac:dyDescent="0.2">
      <c r="A26" s="112" t="s">
        <v>57</v>
      </c>
      <c r="B26" s="106"/>
      <c r="C26" s="113">
        <f>SUM(C6:C25)</f>
        <v>362.46</v>
      </c>
      <c r="D26" s="106"/>
      <c r="E26" s="106"/>
      <c r="F26" s="134"/>
      <c r="G26" s="106"/>
      <c r="H26" s="106"/>
      <c r="I26" s="106"/>
      <c r="J26" s="106"/>
      <c r="K26" s="107"/>
    </row>
  </sheetData>
  <mergeCells count="8">
    <mergeCell ref="A1:K1"/>
    <mergeCell ref="K3:K4"/>
    <mergeCell ref="A3:A4"/>
    <mergeCell ref="B3:B4"/>
    <mergeCell ref="C3:D3"/>
    <mergeCell ref="E3:F3"/>
    <mergeCell ref="G3:H3"/>
    <mergeCell ref="I3:J3"/>
  </mergeCells>
  <phoneticPr fontId="2"/>
  <printOptions horizontalCentered="1"/>
  <pageMargins left="0.39370078740157483" right="0.39370078740157483" top="0.59055118110236227" bottom="0.43307086614173229" header="0.51181102362204722" footer="0"/>
  <pageSetup paperSize="9" orientation="landscape" verticalDpi="0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12</vt:i4>
      </vt:variant>
      <vt:variant>
        <vt:lpstr>名前付き一覧</vt:lpstr>
      </vt:variant>
      <vt:variant>
        <vt:i4>10</vt:i4>
      </vt:variant>
    </vt:vector>
  </HeadingPairs>
  <TitlesOfParts>
    <vt:vector size="22" baseType="lpstr">
      <vt:lpstr>表紙（単抜き）</vt:lpstr>
      <vt:lpstr>総括表</vt:lpstr>
      <vt:lpstr>費目別内訳</vt:lpstr>
      <vt:lpstr>費目集計書</vt:lpstr>
      <vt:lpstr>拾い書</vt:lpstr>
      <vt:lpstr>床の日常清掃</vt:lpstr>
      <vt:lpstr>床以外の日常清掃 </vt:lpstr>
      <vt:lpstr>建物外部の日常清掃</vt:lpstr>
      <vt:lpstr>床の定期清掃</vt:lpstr>
      <vt:lpstr>床の定期清掃（カーペット）</vt:lpstr>
      <vt:lpstr>床以外の定期清掃</vt:lpstr>
      <vt:lpstr>窓ガラス清掃</vt:lpstr>
      <vt:lpstr>建物外部の日常清掃!Print_Area</vt:lpstr>
      <vt:lpstr>床の定期清掃!Print_Area</vt:lpstr>
      <vt:lpstr>'床の定期清掃（カーペット）'!Print_Area</vt:lpstr>
      <vt:lpstr>床の日常清掃!Print_Area</vt:lpstr>
      <vt:lpstr>総括表!Print_Area</vt:lpstr>
      <vt:lpstr>費目別内訳!Print_Area</vt:lpstr>
      <vt:lpstr>床の定期清掃!Print_Titles</vt:lpstr>
      <vt:lpstr>床の日常清掃!Print_Titles</vt:lpstr>
      <vt:lpstr>床以外の定期清掃!Print_Titles</vt:lpstr>
      <vt:lpstr>'床以外の日常清掃 '!Print_Titles</vt:lpstr>
    </vt:vector>
  </TitlesOfParts>
  <Company>長岡市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80190</dc:creator>
  <cp:lastModifiedBy>長岡市役所</cp:lastModifiedBy>
  <cp:lastPrinted>2026-02-20T00:44:11Z</cp:lastPrinted>
  <dcterms:created xsi:type="dcterms:W3CDTF">2002-07-12T02:06:17Z</dcterms:created>
  <dcterms:modified xsi:type="dcterms:W3CDTF">2026-03-24T08:16:15Z</dcterms:modified>
</cp:coreProperties>
</file>